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720"/>
  </bookViews>
  <sheets>
    <sheet name="Arkusz1" sheetId="1" r:id="rId1"/>
    <sheet name="Arkusz2" sheetId="2" r:id="rId2"/>
    <sheet name="Arkusz3" sheetId="3" r:id="rId3"/>
    <sheet name="Arkusz4" sheetId="4" r:id="rId4"/>
    <sheet name="Arkusz5" sheetId="5" r:id="rId5"/>
    <sheet name="Arkusz6" sheetId="6" r:id="rId6"/>
    <sheet name="Arkusz7" sheetId="7" r:id="rId7"/>
    <sheet name="Arkusz8" sheetId="8" r:id="rId8"/>
    <sheet name="Arkusz9" sheetId="9" r:id="rId9"/>
  </sheets>
  <calcPr calcId="145621"/>
</workbook>
</file>

<file path=xl/calcChain.xml><?xml version="1.0" encoding="utf-8"?>
<calcChain xmlns="http://schemas.openxmlformats.org/spreadsheetml/2006/main">
  <c r="I66" i="1" l="1"/>
  <c r="H66" i="1"/>
  <c r="G66" i="1"/>
  <c r="I65" i="1"/>
  <c r="H65" i="1"/>
  <c r="J65" i="1" s="1"/>
  <c r="G65" i="1"/>
  <c r="I64" i="1"/>
  <c r="H64" i="1"/>
  <c r="G64" i="1"/>
  <c r="I63" i="1"/>
  <c r="H63" i="1"/>
  <c r="G63" i="1"/>
  <c r="I62" i="1"/>
  <c r="H62" i="1"/>
  <c r="G62" i="1"/>
  <c r="I61" i="1"/>
  <c r="H61" i="1"/>
  <c r="J61" i="1" s="1"/>
  <c r="G61" i="1"/>
  <c r="I60" i="1"/>
  <c r="H60" i="1"/>
  <c r="G60" i="1"/>
  <c r="I59" i="1"/>
  <c r="H59" i="1"/>
  <c r="G59" i="1"/>
  <c r="I58" i="1"/>
  <c r="H58" i="1"/>
  <c r="G58" i="1"/>
  <c r="I57" i="1"/>
  <c r="H57" i="1"/>
  <c r="G57" i="1"/>
  <c r="I56" i="1"/>
  <c r="H56" i="1"/>
  <c r="G56" i="1"/>
  <c r="I55" i="1"/>
  <c r="H55" i="1"/>
  <c r="G55" i="1"/>
  <c r="I54" i="1"/>
  <c r="H54" i="1"/>
  <c r="G54" i="1"/>
  <c r="I53" i="1"/>
  <c r="H53" i="1"/>
  <c r="J53" i="1" s="1"/>
  <c r="G53" i="1"/>
  <c r="I52" i="1"/>
  <c r="H52" i="1"/>
  <c r="G52" i="1"/>
  <c r="I51" i="1"/>
  <c r="H51" i="1"/>
  <c r="G51" i="1"/>
  <c r="I50" i="1"/>
  <c r="H50" i="1"/>
  <c r="G50" i="1"/>
  <c r="I48" i="1"/>
  <c r="H48" i="1"/>
  <c r="J48" i="1" s="1"/>
  <c r="G48" i="1"/>
  <c r="I47" i="1"/>
  <c r="H47" i="1"/>
  <c r="G47" i="1"/>
  <c r="I46" i="1"/>
  <c r="H46" i="1"/>
  <c r="G46" i="1"/>
  <c r="I45" i="1"/>
  <c r="H45" i="1"/>
  <c r="G45" i="1"/>
  <c r="I44" i="1"/>
  <c r="H44" i="1"/>
  <c r="J44" i="1" s="1"/>
  <c r="G44" i="1"/>
  <c r="I43" i="1"/>
  <c r="H43" i="1"/>
  <c r="G43" i="1"/>
  <c r="I42" i="1"/>
  <c r="H42" i="1"/>
  <c r="G42" i="1"/>
  <c r="I41" i="1"/>
  <c r="H41" i="1"/>
  <c r="G41" i="1"/>
  <c r="I40" i="1"/>
  <c r="H40" i="1"/>
  <c r="G40" i="1"/>
  <c r="I39" i="1"/>
  <c r="H39" i="1"/>
  <c r="G39" i="1"/>
  <c r="I38" i="1"/>
  <c r="H38" i="1"/>
  <c r="G38" i="1"/>
  <c r="I37" i="1"/>
  <c r="H37" i="1"/>
  <c r="G37" i="1"/>
  <c r="I36" i="1"/>
  <c r="H36" i="1"/>
  <c r="J36" i="1" s="1"/>
  <c r="G36" i="1"/>
  <c r="I35" i="1"/>
  <c r="H35" i="1"/>
  <c r="G35" i="1"/>
  <c r="I34" i="1"/>
  <c r="H34" i="1"/>
  <c r="J34" i="1" s="1"/>
  <c r="G34" i="1"/>
  <c r="I33" i="1"/>
  <c r="H33" i="1"/>
  <c r="G33" i="1"/>
  <c r="I32" i="1"/>
  <c r="H32" i="1"/>
  <c r="J32" i="1" s="1"/>
  <c r="G32" i="1"/>
  <c r="I31" i="1"/>
  <c r="H31" i="1"/>
  <c r="G31" i="1"/>
  <c r="I30" i="1"/>
  <c r="H30" i="1"/>
  <c r="G30" i="1"/>
  <c r="I29" i="1"/>
  <c r="H29" i="1"/>
  <c r="G29" i="1"/>
  <c r="A29" i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50" i="1" s="1"/>
  <c r="A51" i="1" s="1"/>
  <c r="A52" i="1" s="1"/>
  <c r="A53" i="1" s="1"/>
  <c r="A54" i="1" s="1"/>
  <c r="I28" i="1"/>
  <c r="H28" i="1"/>
  <c r="G28" i="1"/>
  <c r="J55" i="1" l="1"/>
  <c r="J59" i="1"/>
  <c r="J28" i="1"/>
  <c r="J45" i="1"/>
  <c r="J54" i="1"/>
  <c r="J62" i="1"/>
  <c r="J66" i="1"/>
  <c r="J29" i="1"/>
  <c r="J31" i="1"/>
  <c r="J39" i="1"/>
  <c r="J43" i="1"/>
  <c r="J47" i="1"/>
  <c r="J41" i="1"/>
  <c r="J40" i="1"/>
  <c r="J38" i="1"/>
  <c r="J42" i="1"/>
  <c r="J51" i="1"/>
  <c r="J52" i="1"/>
  <c r="J57" i="1"/>
  <c r="J56" i="1"/>
  <c r="H67" i="1"/>
  <c r="C71" i="1" s="1"/>
  <c r="J33" i="1"/>
  <c r="J50" i="1"/>
  <c r="J60" i="1"/>
  <c r="I67" i="1"/>
  <c r="J30" i="1"/>
  <c r="J35" i="1"/>
  <c r="J37" i="1"/>
  <c r="J46" i="1"/>
  <c r="J58" i="1"/>
  <c r="J63" i="1"/>
  <c r="J64" i="1"/>
  <c r="A55" i="1"/>
  <c r="A62" i="1"/>
  <c r="J67" i="1" l="1"/>
  <c r="G71" i="1" s="1"/>
  <c r="A56" i="1"/>
  <c r="A63" i="1"/>
  <c r="A64" i="1" l="1"/>
  <c r="A57" i="1"/>
  <c r="A65" i="1" l="1"/>
  <c r="A58" i="1"/>
  <c r="A59" i="1" l="1"/>
  <c r="A60" i="1" s="1"/>
  <c r="A61" i="1" s="1"/>
  <c r="A66" i="1"/>
  <c r="I100" i="1" l="1"/>
</calcChain>
</file>

<file path=xl/sharedStrings.xml><?xml version="1.0" encoding="utf-8"?>
<sst xmlns="http://schemas.openxmlformats.org/spreadsheetml/2006/main" count="125" uniqueCount="78">
  <si>
    <t>Lp.</t>
  </si>
  <si>
    <t>Nazwa towaru</t>
  </si>
  <si>
    <t>Cena jedno stkowa brutto</t>
  </si>
  <si>
    <t>Wartość netto</t>
  </si>
  <si>
    <t>Podatek VAT</t>
  </si>
  <si>
    <t>Wartość brutto</t>
  </si>
  <si>
    <t>RAZEM:</t>
  </si>
  <si>
    <t>szt</t>
  </si>
  <si>
    <t>Jedn miary</t>
  </si>
  <si>
    <t>Ilość szacunkowa</t>
  </si>
  <si>
    <t>cena jednostkowa netto</t>
  </si>
  <si>
    <t>Stawka VAT %</t>
  </si>
  <si>
    <t>Druciak spiralny 30 G</t>
  </si>
  <si>
    <t>Pad maszynowy 18'</t>
  </si>
  <si>
    <t>Ścierka do podłogi bawełniana 50x66</t>
  </si>
  <si>
    <t>Krem do rąk 100 ml</t>
  </si>
  <si>
    <t>Mydło w płynie glicerynowe białe 5L</t>
  </si>
  <si>
    <t>Płyn do mycia naczyń  Ludwik 5L</t>
  </si>
  <si>
    <t>Proszek do prania kolorów 5kg</t>
  </si>
  <si>
    <t>Proszek do prania białego 5kg</t>
  </si>
  <si>
    <t>Zmywak gąbka do teflonu</t>
  </si>
  <si>
    <t xml:space="preserve">Odświeżacz powietrza 300 ml w aerozolu </t>
  </si>
  <si>
    <t xml:space="preserve">Środek o silnych właściwościach czyszczących do gruntownego mycia powierzchni, skutecznie usuwający stary brud, tłuszcze, pasty oraz warstwy polimerowe Płyn do gruntownego mycia powierzchni wodoodpornych poj. 10L, ph 11-12 </t>
  </si>
  <si>
    <t>Płyn do czyszczenia powierzchni wodoodpornych, szkła i luster, nie wymagający spłukiwania. Opakowanie 5l. O pH 9-10</t>
  </si>
  <si>
    <t>Antypoślizgowa wysokopołyskowa powłoka do podłóg op. 10L. Środek na bazie polimerów do nabłyszczania podłóg typu gumolit, linoleum, płytka PCW i lastriko, pH 8,5.</t>
  </si>
  <si>
    <t>Ręcznik kuchenny celulozowy worek 40szt.(20x2 rolki), rolka 48 listków, 23 x 21,5 cm</t>
  </si>
  <si>
    <t>Ręczniki składane ZZ 4000 szt. w kartonie1-warstwowe białe, gramatura min.24g/m2, wymiar listka 23 x 25 cm</t>
  </si>
  <si>
    <t>Rękawice gospodarcze M,  para</t>
  </si>
  <si>
    <t xml:space="preserve">Ściereczka z mikrowłókna o wymiarach 35 x 35 cm.  Nie pozostawiająca smug na czyszczonych powierzchniach, do czyszczenia zarówno na sucho jak i na mokro. </t>
  </si>
  <si>
    <t>Płyn do płukania tkanin 4L</t>
  </si>
  <si>
    <t>Rękawice nitrylowe M - opakowanie 100 szt</t>
  </si>
  <si>
    <t>Jednorazowe worki na śmieci o pojemności 35 l, LDPE, rolka 50 szt., grubość worka 0,016 mm super mocne</t>
  </si>
  <si>
    <t xml:space="preserve">Jednorazowe worki na śmieci o pojemności 60 l, LDPE, rolka 50 szt., kolor czarny, grubość worka min. 0,03 mm wzmacniane </t>
  </si>
  <si>
    <t>Jednorazowe worki na śmieci, pojemność 70 l, LDPE,  rolka 50 szt., kolor czarny, grubość worka min. 0,018 mm super mocne</t>
  </si>
  <si>
    <t>Jednorazowe worki na śmieci, pojemność 120 l, LDPE, rolka 50 szt., kolor czarny, grubość worka min. 0,03 mm wzmacniane</t>
  </si>
  <si>
    <t>Zmywak uniwersalny mały op. 3 szt</t>
  </si>
  <si>
    <t>Rękawice nitrylowe L - opakowanie 100 szt</t>
  </si>
  <si>
    <t>op</t>
  </si>
  <si>
    <t>rolka</t>
  </si>
  <si>
    <t>UWAGA! Proszę wypełniać tylko białe pola</t>
  </si>
  <si>
    <t>Załącznik nr 1</t>
  </si>
  <si>
    <t>Nazwa oferenta</t>
  </si>
  <si>
    <t>Adres:</t>
  </si>
  <si>
    <t>NIP:</t>
  </si>
  <si>
    <t>Osoba do kontaktu:</t>
  </si>
  <si>
    <t>Nr tel. Kontaktowego:</t>
  </si>
  <si>
    <t xml:space="preserve"> </t>
  </si>
  <si>
    <t>Adres e-mail:</t>
  </si>
  <si>
    <t>1.    Cena dostawy wynosi:                                                                                        netto:</t>
  </si>
  <si>
    <t>brutto:</t>
  </si>
  <si>
    <t>słownie brutto:</t>
  </si>
  <si>
    <t>2.     Deklaruję ponadto termin wykonania zamówienia zgodnie z zapisami podanymi w zapytaniu ofertowym.</t>
  </si>
  <si>
    <t>3.     Oświadczam, że uczestnicząc w procedurze wyboru wykonawcy na realizację niniejszego zapytania</t>
  </si>
  <si>
    <t>a) cena brutto obejmuje wszystkie koszty realizacji przedmiotu zamówienia,</t>
  </si>
  <si>
    <t>b) spelniam warunki udziału w postępowaniu i wszystkie wymagania zawarte w zapytaniu ofertowym</t>
  </si>
  <si>
    <t>c) uzyskałem od Zamawiającego wszelkie informacje niezbędne do rzetelnego sporządzenia niniejszej oferty</t>
  </si>
  <si>
    <t>d) uznaję sie za związanego treścią złożonej oferty przez okres 30 dni od daty złożenia oferty</t>
  </si>
  <si>
    <t>e) znajduję się w sytuacji ekonomicznej í finansowej zapewniającej wykonanie zamówienia z wymogami określonymi w zapytaniu ofertowym,</t>
  </si>
  <si>
    <t>f) posiadam wiedzę i doświadczenie pozwalające na realizację zamówienia zgodnie z wymogami określonymi w zapytaniu</t>
  </si>
  <si>
    <t>miejscowość i data</t>
  </si>
  <si>
    <t>Podpis i pieczęć osoby upoważnionej</t>
  </si>
  <si>
    <t>Jednocześnie oświadczam/y, iż świadomy/i jestem/śmy odpowiedziahiości karnej związanej ze składaniem fałszywych oświadczeń</t>
  </si>
  <si>
    <t>do zapytania ofertowego SP006/05/2025</t>
  </si>
  <si>
    <r>
      <t xml:space="preserve">OFERTA CENOWA                                                    </t>
    </r>
    <r>
      <rPr>
        <b/>
        <sz val="20"/>
        <color rgb="FF000000"/>
        <rFont val="Arial"/>
        <family val="2"/>
        <charset val="238"/>
      </rPr>
      <t xml:space="preserve"> do zapytania ofertowego</t>
    </r>
    <r>
      <rPr>
        <b/>
        <sz val="20"/>
        <rFont val="Arial"/>
        <family val="2"/>
        <charset val="238"/>
      </rPr>
      <t xml:space="preserve"> SP006/05/2025</t>
    </r>
    <r>
      <rPr>
        <b/>
        <sz val="20"/>
        <color rgb="FF000000"/>
        <rFont val="Arial"/>
        <family val="2"/>
        <charset val="238"/>
      </rPr>
      <t xml:space="preserve">                                                                                    Sukcesywna dostawę środków czystości do Szkoły Podstawowej nr 6 w Płocku                                                                           w okresie od 01.02.2026r. do 31.12.2026r.</t>
    </r>
  </si>
  <si>
    <t>W odpowiedzi na zapytanie ofertowe SP006/05/2025 proponujemy realizację dostawy w cenach podanych poniżej:</t>
  </si>
  <si>
    <t>Płyn uniwersalny  Ajax  kanister 5L</t>
  </si>
  <si>
    <t xml:space="preserve"> Mleczko do czyszczenia CIF 750 ml  </t>
  </si>
  <si>
    <t xml:space="preserve"> Żel do WC  Domestos 750 ml</t>
  </si>
  <si>
    <t>Nabłyszczacz do zmywarki 5L</t>
  </si>
  <si>
    <t>Płyn do nabłyszczania stali nierdzewnej 1L</t>
  </si>
  <si>
    <r>
      <t xml:space="preserve">Papier klasik biały średnica 11 cm, </t>
    </r>
    <r>
      <rPr>
        <sz val="10"/>
        <rFont val="Arial"/>
        <family val="2"/>
        <charset val="238"/>
      </rPr>
      <t xml:space="preserve">opakowanie </t>
    </r>
    <r>
      <rPr>
        <sz val="10"/>
        <color rgb="FF000000"/>
        <rFont val="Arial"/>
        <family val="2"/>
        <charset val="238"/>
      </rPr>
      <t>32 szt. długość 50m 1-warstwowy, gramatura min. 28g/m2</t>
    </r>
  </si>
  <si>
    <t>Koncentrat do dezynfekcji alkalicznej. Odczyn zasadowy Ph &gt; 7, 5L</t>
  </si>
  <si>
    <r>
      <t>Ręczniki  z adaptorem, 1-warstwowy, średnica 19.5cm, dł. 250 m, gramatura min. 42g/m2</t>
    </r>
    <r>
      <rPr>
        <sz val="10"/>
        <color rgb="FFFF0000"/>
        <rFont val="Arial"/>
        <family val="2"/>
        <charset val="238"/>
      </rPr>
      <t xml:space="preserve"> zielony 6 szt.</t>
    </r>
  </si>
  <si>
    <t>środek do dezynfekcji powierzchni 5l</t>
  </si>
  <si>
    <t>Koncentrat do codziennego mycia sanitariatów, toalet Cleaning system HD 1l</t>
  </si>
  <si>
    <t>Płyn do mycia maszynowego spożywczy 5L</t>
  </si>
  <si>
    <t>Odkamieniacz do zmywarek w płynie 5L</t>
  </si>
  <si>
    <t>Ścierka domowa uniwersalna  350x350mm opakowanie 3 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</si>
</sst>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[$-415]General"/>
    <numFmt numFmtId="165" formatCode="&quot; &quot;#,##0.00&quot; zł &quot;;&quot;-&quot;#,##0.00&quot; zł &quot;;&quot;-&quot;#&quot; zł &quot;;@&quot; &quot;"/>
    <numFmt numFmtId="166" formatCode="[$-415]0%"/>
    <numFmt numFmtId="167" formatCode="#,##0.00&quot; &quot;[$zł-415];[Red]&quot;-&quot;#,##0.00&quot; &quot;[$zł-415]"/>
  </numFmts>
  <fonts count="34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1"/>
      <color rgb="FF000000"/>
      <name val="Calibri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48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20"/>
      <name val="Arial"/>
      <family val="2"/>
      <charset val="238"/>
    </font>
    <font>
      <b/>
      <sz val="12"/>
      <color rgb="FF000000"/>
      <name val="Arial"/>
      <family val="2"/>
      <charset val="238"/>
    </font>
    <font>
      <i/>
      <sz val="18"/>
      <color rgb="FF000000"/>
      <name val="Arial"/>
      <family val="2"/>
      <charset val="238"/>
    </font>
    <font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4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color rgb="FF00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5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1" fillId="4" borderId="0" applyNumberFormat="0" applyFon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165" fontId="6" fillId="0" borderId="0" applyBorder="0" applyProtection="0"/>
    <xf numFmtId="164" fontId="6" fillId="0" borderId="0" applyBorder="0" applyProtection="0"/>
    <xf numFmtId="166" fontId="6" fillId="0" borderId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167" fontId="14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0" fontId="9" fillId="0" borderId="0" applyNumberFormat="0" applyBorder="0" applyProtection="0">
      <alignment horizontal="center" textRotation="90"/>
    </xf>
    <xf numFmtId="44" fontId="1" fillId="0" borderId="0" applyFont="0" applyFill="0" applyBorder="0" applyAlignment="0" applyProtection="0"/>
  </cellStyleXfs>
  <cellXfs count="78">
    <xf numFmtId="0" fontId="0" fillId="0" borderId="0" xfId="0"/>
    <xf numFmtId="164" fontId="6" fillId="0" borderId="0" xfId="8"/>
    <xf numFmtId="164" fontId="10" fillId="0" borderId="0" xfId="8" applyFont="1" applyProtection="1"/>
    <xf numFmtId="0" fontId="10" fillId="0" borderId="0" xfId="0" applyFont="1"/>
    <xf numFmtId="0" fontId="16" fillId="0" borderId="0" xfId="0" applyFont="1"/>
    <xf numFmtId="164" fontId="10" fillId="0" borderId="0" xfId="8" applyFont="1" applyAlignment="1" applyProtection="1">
      <alignment horizontal="center"/>
    </xf>
    <xf numFmtId="165" fontId="10" fillId="0" borderId="0" xfId="7" applyFont="1" applyProtection="1"/>
    <xf numFmtId="166" fontId="10" fillId="0" borderId="0" xfId="9" applyFont="1" applyAlignment="1" applyProtection="1">
      <alignment horizontal="center" vertical="center"/>
    </xf>
    <xf numFmtId="0" fontId="18" fillId="0" borderId="0" xfId="0" applyFont="1"/>
    <xf numFmtId="165" fontId="17" fillId="0" borderId="0" xfId="7" applyFont="1" applyProtection="1"/>
    <xf numFmtId="164" fontId="15" fillId="9" borderId="0" xfId="8" applyFont="1" applyFill="1" applyBorder="1" applyAlignment="1" applyProtection="1">
      <alignment horizontal="center" vertical="center" wrapText="1"/>
    </xf>
    <xf numFmtId="164" fontId="10" fillId="0" borderId="0" xfId="8" applyFont="1" applyFill="1" applyAlignment="1" applyProtection="1"/>
    <xf numFmtId="0" fontId="10" fillId="0" borderId="0" xfId="0" applyFont="1" applyProtection="1"/>
    <xf numFmtId="164" fontId="19" fillId="9" borderId="0" xfId="8" applyFont="1" applyFill="1" applyBorder="1" applyAlignment="1" applyProtection="1">
      <alignment horizontal="center" vertical="center" wrapText="1"/>
    </xf>
    <xf numFmtId="0" fontId="20" fillId="10" borderId="0" xfId="0" applyFont="1" applyFill="1" applyAlignment="1" applyProtection="1">
      <alignment horizontal="right"/>
    </xf>
    <xf numFmtId="164" fontId="10" fillId="9" borderId="0" xfId="8" applyFont="1" applyFill="1" applyBorder="1" applyAlignment="1" applyProtection="1"/>
    <xf numFmtId="164" fontId="10" fillId="0" borderId="0" xfId="0" applyNumberFormat="1" applyFont="1" applyFill="1" applyAlignment="1" applyProtection="1">
      <alignment vertical="center"/>
    </xf>
    <xf numFmtId="164" fontId="15" fillId="0" borderId="0" xfId="8" applyFont="1" applyFill="1" applyBorder="1" applyAlignment="1" applyProtection="1">
      <alignment horizontal="center" vertical="center" wrapText="1"/>
      <protection locked="0"/>
    </xf>
    <xf numFmtId="164" fontId="15" fillId="9" borderId="0" xfId="8" applyFont="1" applyFill="1" applyBorder="1" applyAlignment="1" applyProtection="1">
      <alignment horizontal="right" vertical="center"/>
    </xf>
    <xf numFmtId="165" fontId="15" fillId="9" borderId="0" xfId="7" applyFont="1" applyFill="1" applyBorder="1" applyAlignment="1" applyProtection="1">
      <alignment horizontal="right" vertical="center"/>
    </xf>
    <xf numFmtId="165" fontId="15" fillId="9" borderId="0" xfId="7" applyFont="1" applyFill="1" applyBorder="1" applyAlignment="1" applyProtection="1">
      <alignment horizontal="right" vertical="center" wrapText="1"/>
    </xf>
    <xf numFmtId="164" fontId="10" fillId="0" borderId="0" xfId="8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26" fillId="10" borderId="0" xfId="0" applyFont="1" applyFill="1" applyProtection="1"/>
    <xf numFmtId="0" fontId="26" fillId="10" borderId="0" xfId="0" applyFont="1" applyFill="1" applyAlignment="1" applyProtection="1">
      <alignment horizontal="center"/>
    </xf>
    <xf numFmtId="7" fontId="27" fillId="10" borderId="0" xfId="24" applyNumberFormat="1" applyFont="1" applyFill="1" applyAlignment="1" applyProtection="1"/>
    <xf numFmtId="0" fontId="16" fillId="10" borderId="0" xfId="0" applyFont="1" applyFill="1" applyAlignment="1" applyProtection="1"/>
    <xf numFmtId="44" fontId="10" fillId="10" borderId="0" xfId="24" applyFont="1" applyFill="1" applyAlignment="1" applyProtection="1">
      <alignment horizontal="center"/>
    </xf>
    <xf numFmtId="44" fontId="27" fillId="10" borderId="0" xfId="24" applyFont="1" applyFill="1" applyAlignment="1" applyProtection="1">
      <alignment horizontal="center"/>
    </xf>
    <xf numFmtId="0" fontId="16" fillId="10" borderId="0" xfId="0" applyFont="1" applyFill="1" applyProtection="1"/>
    <xf numFmtId="0" fontId="10" fillId="0" borderId="0" xfId="0" applyFont="1" applyFill="1" applyProtection="1"/>
    <xf numFmtId="0" fontId="26" fillId="10" borderId="0" xfId="0" applyFont="1" applyFill="1" applyBorder="1" applyProtection="1"/>
    <xf numFmtId="49" fontId="26" fillId="0" borderId="0" xfId="0" applyNumberFormat="1" applyFont="1" applyFill="1" applyBorder="1" applyAlignment="1" applyProtection="1">
      <alignment vertical="center"/>
      <protection locked="0"/>
    </xf>
    <xf numFmtId="0" fontId="26" fillId="10" borderId="0" xfId="0" applyFont="1" applyFill="1" applyBorder="1" applyAlignment="1" applyProtection="1"/>
    <xf numFmtId="14" fontId="26" fillId="10" borderId="0" xfId="0" applyNumberFormat="1" applyFont="1" applyFill="1" applyBorder="1" applyAlignment="1" applyProtection="1"/>
    <xf numFmtId="164" fontId="28" fillId="0" borderId="0" xfId="8" applyFont="1" applyFill="1" applyBorder="1" applyAlignment="1" applyProtection="1"/>
    <xf numFmtId="0" fontId="28" fillId="0" borderId="0" xfId="0" applyFont="1" applyFill="1" applyBorder="1" applyProtection="1"/>
    <xf numFmtId="0" fontId="29" fillId="10" borderId="0" xfId="0" applyFont="1" applyFill="1" applyBorder="1" applyAlignment="1" applyProtection="1">
      <alignment horizontal="center"/>
    </xf>
    <xf numFmtId="0" fontId="29" fillId="10" borderId="0" xfId="0" applyFont="1" applyFill="1" applyBorder="1" applyAlignment="1" applyProtection="1"/>
    <xf numFmtId="0" fontId="10" fillId="10" borderId="0" xfId="0" applyFont="1" applyFill="1" applyProtection="1"/>
    <xf numFmtId="0" fontId="30" fillId="10" borderId="0" xfId="0" applyFont="1" applyFill="1" applyProtection="1"/>
    <xf numFmtId="0" fontId="29" fillId="10" borderId="0" xfId="0" applyFont="1" applyFill="1" applyAlignment="1" applyProtection="1">
      <alignment horizontal="center"/>
    </xf>
    <xf numFmtId="164" fontId="15" fillId="0" borderId="0" xfId="8" applyFont="1" applyFill="1" applyBorder="1" applyAlignment="1" applyProtection="1">
      <alignment horizontal="center" vertical="center" wrapText="1"/>
      <protection locked="0"/>
    </xf>
    <xf numFmtId="164" fontId="21" fillId="9" borderId="0" xfId="8" applyFont="1" applyFill="1" applyBorder="1" applyAlignment="1" applyProtection="1">
      <alignment horizontal="center" vertical="center" wrapText="1"/>
    </xf>
    <xf numFmtId="164" fontId="24" fillId="9" borderId="0" xfId="8" applyFont="1" applyFill="1" applyBorder="1" applyAlignment="1" applyProtection="1">
      <alignment horizontal="center" vertical="center" wrapText="1"/>
    </xf>
    <xf numFmtId="164" fontId="25" fillId="9" borderId="0" xfId="8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center"/>
    </xf>
    <xf numFmtId="0" fontId="29" fillId="10" borderId="0" xfId="0" applyFont="1" applyFill="1" applyAlignment="1" applyProtection="1">
      <alignment horizontal="center"/>
    </xf>
    <xf numFmtId="0" fontId="16" fillId="0" borderId="0" xfId="0" applyFont="1" applyFill="1" applyAlignment="1" applyProtection="1">
      <alignment horizontal="center" wrapText="1"/>
      <protection locked="0"/>
    </xf>
    <xf numFmtId="44" fontId="15" fillId="10" borderId="0" xfId="24" applyFont="1" applyFill="1" applyAlignment="1" applyProtection="1">
      <alignment horizontal="center"/>
    </xf>
    <xf numFmtId="0" fontId="29" fillId="10" borderId="0" xfId="0" applyFont="1" applyFill="1" applyBorder="1" applyAlignment="1" applyProtection="1">
      <alignment horizontal="center"/>
    </xf>
    <xf numFmtId="164" fontId="31" fillId="9" borderId="2" xfId="8" applyFont="1" applyFill="1" applyBorder="1" applyAlignment="1" applyProtection="1">
      <alignment horizontal="center" vertical="center" wrapText="1"/>
    </xf>
    <xf numFmtId="165" fontId="31" fillId="9" borderId="2" xfId="7" applyFont="1" applyFill="1" applyBorder="1" applyAlignment="1" applyProtection="1">
      <alignment horizontal="center" vertical="center" wrapText="1"/>
    </xf>
    <xf numFmtId="166" fontId="31" fillId="9" borderId="2" xfId="9" applyFont="1" applyFill="1" applyBorder="1" applyAlignment="1" applyProtection="1">
      <alignment horizontal="center" vertical="center" wrapText="1"/>
    </xf>
    <xf numFmtId="165" fontId="31" fillId="9" borderId="3" xfId="7" applyFont="1" applyFill="1" applyBorder="1" applyAlignment="1" applyProtection="1">
      <alignment horizontal="center" vertical="center" wrapText="1"/>
    </xf>
    <xf numFmtId="164" fontId="31" fillId="0" borderId="0" xfId="0" applyNumberFormat="1" applyFont="1" applyAlignment="1">
      <alignment vertical="center"/>
    </xf>
    <xf numFmtId="164" fontId="31" fillId="9" borderId="3" xfId="8" applyFont="1" applyFill="1" applyBorder="1" applyAlignment="1" applyProtection="1">
      <alignment horizontal="center" vertical="center" wrapText="1"/>
    </xf>
    <xf numFmtId="164" fontId="31" fillId="9" borderId="2" xfId="8" applyFont="1" applyFill="1" applyBorder="1" applyAlignment="1" applyProtection="1">
      <alignment horizontal="left" vertical="center" wrapText="1"/>
    </xf>
    <xf numFmtId="164" fontId="18" fillId="9" borderId="2" xfId="8" applyFont="1" applyFill="1" applyBorder="1" applyAlignment="1" applyProtection="1">
      <alignment horizontal="center" vertical="center" wrapText="1"/>
    </xf>
    <xf numFmtId="165" fontId="31" fillId="0" borderId="5" xfId="7" applyFont="1" applyBorder="1" applyAlignment="1" applyProtection="1">
      <alignment horizontal="center" vertical="center" wrapText="1"/>
      <protection locked="0"/>
    </xf>
    <xf numFmtId="166" fontId="31" fillId="0" borderId="5" xfId="9" applyFont="1" applyBorder="1" applyAlignment="1" applyProtection="1">
      <alignment horizontal="center" vertical="center" wrapText="1"/>
      <protection locked="0"/>
    </xf>
    <xf numFmtId="165" fontId="31" fillId="9" borderId="4" xfId="7" applyFont="1" applyFill="1" applyBorder="1" applyAlignment="1" applyProtection="1">
      <alignment horizontal="center" vertical="center" wrapText="1"/>
    </xf>
    <xf numFmtId="164" fontId="18" fillId="9" borderId="2" xfId="8" applyFont="1" applyFill="1" applyBorder="1" applyAlignment="1" applyProtection="1">
      <alignment horizontal="left" vertical="center" wrapText="1"/>
    </xf>
    <xf numFmtId="165" fontId="18" fillId="0" borderId="5" xfId="7" applyFont="1" applyBorder="1" applyAlignment="1" applyProtection="1">
      <alignment horizontal="center" vertical="center" wrapText="1"/>
      <protection locked="0"/>
    </xf>
    <xf numFmtId="166" fontId="18" fillId="0" borderId="5" xfId="9" applyFont="1" applyBorder="1" applyAlignment="1" applyProtection="1">
      <alignment horizontal="center" vertical="center" wrapText="1"/>
      <protection locked="0"/>
    </xf>
    <xf numFmtId="164" fontId="31" fillId="9" borderId="8" xfId="8" applyFont="1" applyFill="1" applyBorder="1" applyAlignment="1" applyProtection="1">
      <alignment horizontal="left" vertical="center" wrapText="1"/>
    </xf>
    <xf numFmtId="0" fontId="18" fillId="10" borderId="7" xfId="0" applyFont="1" applyFill="1" applyBorder="1" applyAlignment="1">
      <alignment vertical="center"/>
    </xf>
    <xf numFmtId="164" fontId="31" fillId="9" borderId="5" xfId="8" applyFont="1" applyFill="1" applyBorder="1" applyAlignment="1" applyProtection="1">
      <alignment horizontal="left" vertical="center" wrapText="1"/>
    </xf>
    <xf numFmtId="0" fontId="31" fillId="10" borderId="0" xfId="0" applyFont="1" applyFill="1" applyAlignment="1">
      <alignment vertical="center" wrapText="1"/>
    </xf>
    <xf numFmtId="164" fontId="31" fillId="9" borderId="7" xfId="8" applyFont="1" applyFill="1" applyBorder="1" applyAlignment="1" applyProtection="1">
      <alignment horizontal="left" vertical="center" wrapText="1"/>
    </xf>
    <xf numFmtId="0" fontId="18" fillId="10" borderId="7" xfId="0" applyFont="1" applyFill="1" applyBorder="1" applyAlignment="1">
      <alignment vertical="center" wrapText="1"/>
    </xf>
    <xf numFmtId="164" fontId="31" fillId="9" borderId="9" xfId="8" applyFont="1" applyFill="1" applyBorder="1" applyAlignment="1" applyProtection="1">
      <alignment horizontal="center" vertical="center" wrapText="1"/>
    </xf>
    <xf numFmtId="164" fontId="33" fillId="9" borderId="3" xfId="8" applyFont="1" applyFill="1" applyBorder="1" applyAlignment="1" applyProtection="1">
      <alignment horizontal="right" vertical="center"/>
    </xf>
    <xf numFmtId="164" fontId="33" fillId="9" borderId="6" xfId="8" applyFont="1" applyFill="1" applyBorder="1" applyAlignment="1" applyProtection="1">
      <alignment horizontal="right" vertical="center"/>
    </xf>
    <xf numFmtId="164" fontId="33" fillId="9" borderId="4" xfId="8" applyFont="1" applyFill="1" applyBorder="1" applyAlignment="1" applyProtection="1">
      <alignment horizontal="right" vertical="center"/>
    </xf>
    <xf numFmtId="165" fontId="33" fillId="9" borderId="5" xfId="7" applyFont="1" applyFill="1" applyBorder="1" applyAlignment="1" applyProtection="1">
      <alignment horizontal="right" vertical="center" wrapText="1"/>
    </xf>
    <xf numFmtId="164" fontId="31" fillId="0" borderId="0" xfId="8" applyFont="1" applyAlignment="1" applyProtection="1">
      <alignment vertical="center"/>
    </xf>
    <xf numFmtId="0" fontId="31" fillId="0" borderId="0" xfId="0" applyFont="1" applyAlignment="1">
      <alignment vertical="center"/>
    </xf>
  </cellXfs>
  <cellStyles count="25">
    <cellStyle name="Accent" xfId="1"/>
    <cellStyle name="Accent 1" xfId="2"/>
    <cellStyle name="Accent 2" xfId="3"/>
    <cellStyle name="Accent 3" xfId="4"/>
    <cellStyle name="Bad" xfId="5"/>
    <cellStyle name="Error" xfId="6"/>
    <cellStyle name="Excel Built-in Currency" xfId="7"/>
    <cellStyle name="Excel Built-in Explanatory Text" xfId="8"/>
    <cellStyle name="Excel Built-in Percent" xfId="9"/>
    <cellStyle name="Footnote" xfId="10"/>
    <cellStyle name="Good" xfId="11"/>
    <cellStyle name="Heading" xfId="12"/>
    <cellStyle name="Heading 1" xfId="13"/>
    <cellStyle name="Heading 2" xfId="14"/>
    <cellStyle name="Heading1" xfId="23"/>
    <cellStyle name="Hyperlink" xfId="15"/>
    <cellStyle name="Neutral" xfId="16"/>
    <cellStyle name="Normalny" xfId="0" builtinId="0" customBuiltin="1"/>
    <cellStyle name="Note" xfId="17"/>
    <cellStyle name="Result" xfId="18"/>
    <cellStyle name="Result2" xfId="19"/>
    <cellStyle name="Status" xfId="20"/>
    <cellStyle name="Text" xfId="21"/>
    <cellStyle name="Walutowy" xfId="24" builtinId="4"/>
    <cellStyle name="Warning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X106"/>
  <sheetViews>
    <sheetView tabSelected="1" view="pageLayout" topLeftCell="A20" zoomScaleNormal="100" workbookViewId="0">
      <selection activeCell="E29" sqref="E29"/>
    </sheetView>
  </sheetViews>
  <sheetFormatPr defaultColWidth="9" defaultRowHeight="15" x14ac:dyDescent="0.2"/>
  <cols>
    <col min="1" max="1" width="5.875" style="5" customWidth="1"/>
    <col min="2" max="2" width="89.75" style="2" customWidth="1"/>
    <col min="3" max="3" width="7.25" style="5" customWidth="1"/>
    <col min="4" max="4" width="11.875" style="9" customWidth="1"/>
    <col min="5" max="5" width="11.75" style="7" customWidth="1"/>
    <col min="6" max="6" width="8.5" style="6" customWidth="1"/>
    <col min="7" max="7" width="11.75" style="6" customWidth="1"/>
    <col min="8" max="9" width="16.75" style="6" customWidth="1"/>
    <col min="10" max="10" width="15.625" style="2" customWidth="1"/>
    <col min="11" max="932" width="8.125" style="2" customWidth="1"/>
    <col min="933" max="933" width="9" style="2" customWidth="1"/>
    <col min="934" max="934" width="8.75" style="3" customWidth="1"/>
    <col min="935" max="1022" width="8.75" style="3"/>
    <col min="1023" max="16384" width="9" style="3"/>
  </cols>
  <sheetData>
    <row r="1" spans="1:934" s="12" customFormat="1" ht="2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</row>
    <row r="2" spans="1:934" s="12" customFormat="1" ht="13.5" customHeight="1" x14ac:dyDescent="0.2">
      <c r="A2" s="10"/>
      <c r="B2" s="13" t="s">
        <v>39</v>
      </c>
      <c r="C2" s="10"/>
      <c r="D2" s="10"/>
      <c r="E2" s="10"/>
      <c r="F2" s="10"/>
      <c r="G2" s="10"/>
      <c r="H2" s="10"/>
      <c r="I2" s="10"/>
      <c r="J2" s="14" t="s">
        <v>40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</row>
    <row r="3" spans="1:934" s="12" customFormat="1" ht="13.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4" t="s">
        <v>62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</row>
    <row r="4" spans="1:934" s="12" customFormat="1" ht="13.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4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</row>
    <row r="5" spans="1:934" s="12" customFormat="1" ht="13.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4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</row>
    <row r="6" spans="1:934" s="12" customFormat="1" ht="27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</row>
    <row r="7" spans="1:934" s="12" customFormat="1" ht="27.7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</row>
    <row r="8" spans="1:934" s="12" customFormat="1" ht="27.7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</row>
    <row r="9" spans="1:934" s="12" customFormat="1" ht="27.75" customHeight="1" x14ac:dyDescent="0.2">
      <c r="A9" s="10"/>
      <c r="B9" s="42"/>
      <c r="C9" s="10"/>
      <c r="D9" s="43" t="s">
        <v>63</v>
      </c>
      <c r="E9" s="44"/>
      <c r="F9" s="44"/>
      <c r="G9" s="44"/>
      <c r="H9" s="44"/>
      <c r="I9" s="44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</row>
    <row r="10" spans="1:934" s="12" customFormat="1" ht="27.75" customHeight="1" x14ac:dyDescent="0.2">
      <c r="A10" s="10"/>
      <c r="B10" s="42"/>
      <c r="C10" s="10"/>
      <c r="D10" s="44"/>
      <c r="E10" s="44"/>
      <c r="F10" s="44"/>
      <c r="G10" s="44"/>
      <c r="H10" s="44"/>
      <c r="I10" s="44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</row>
    <row r="11" spans="1:934" s="12" customFormat="1" ht="27.75" customHeight="1" x14ac:dyDescent="0.2">
      <c r="A11" s="15"/>
      <c r="B11" s="10" t="s">
        <v>41</v>
      </c>
      <c r="C11" s="10"/>
      <c r="D11" s="44"/>
      <c r="E11" s="44"/>
      <c r="F11" s="44"/>
      <c r="G11" s="44"/>
      <c r="H11" s="44"/>
      <c r="I11" s="44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</row>
    <row r="12" spans="1:934" s="12" customFormat="1" ht="27.75" customHeight="1" x14ac:dyDescent="0.2">
      <c r="A12" s="15"/>
      <c r="B12" s="42"/>
      <c r="C12" s="10"/>
      <c r="D12" s="44"/>
      <c r="E12" s="44"/>
      <c r="F12" s="44"/>
      <c r="G12" s="44"/>
      <c r="H12" s="44"/>
      <c r="I12" s="44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</row>
    <row r="13" spans="1:934" s="16" customFormat="1" ht="27.75" customHeight="1" x14ac:dyDescent="0.2">
      <c r="A13" s="10"/>
      <c r="B13" s="42"/>
      <c r="C13" s="10"/>
      <c r="D13" s="44"/>
      <c r="E13" s="44"/>
      <c r="F13" s="44"/>
      <c r="G13" s="44"/>
      <c r="H13" s="44"/>
      <c r="I13" s="44"/>
      <c r="J13" s="10"/>
    </row>
    <row r="14" spans="1:934" s="16" customFormat="1" ht="27.75" customHeight="1" x14ac:dyDescent="0.2">
      <c r="A14" s="10"/>
      <c r="B14" s="10" t="s">
        <v>42</v>
      </c>
      <c r="C14" s="10"/>
      <c r="D14" s="44"/>
      <c r="E14" s="44"/>
      <c r="F14" s="44"/>
      <c r="G14" s="44"/>
      <c r="H14" s="44"/>
      <c r="I14" s="44"/>
      <c r="J14" s="10"/>
    </row>
    <row r="15" spans="1:934" s="16" customFormat="1" ht="27.75" customHeight="1" x14ac:dyDescent="0.2">
      <c r="A15" s="10"/>
      <c r="B15" s="17"/>
      <c r="C15" s="10"/>
      <c r="D15" s="44"/>
      <c r="E15" s="44"/>
      <c r="F15" s="44"/>
      <c r="G15" s="44"/>
      <c r="H15" s="44"/>
      <c r="I15" s="44"/>
      <c r="J15" s="10"/>
    </row>
    <row r="16" spans="1:934" s="16" customFormat="1" ht="27.75" customHeight="1" x14ac:dyDescent="0.2">
      <c r="A16" s="10"/>
      <c r="B16" s="10" t="s">
        <v>43</v>
      </c>
      <c r="C16" s="10"/>
      <c r="D16" s="44"/>
      <c r="E16" s="44"/>
      <c r="F16" s="44"/>
      <c r="G16" s="44"/>
      <c r="H16" s="44"/>
      <c r="I16" s="44"/>
      <c r="J16" s="10"/>
    </row>
    <row r="17" spans="1:10" s="16" customFormat="1" ht="27.75" customHeight="1" x14ac:dyDescent="0.2">
      <c r="A17" s="10"/>
      <c r="B17" s="17"/>
      <c r="C17" s="10"/>
      <c r="D17" s="44"/>
      <c r="E17" s="44"/>
      <c r="F17" s="44"/>
      <c r="G17" s="44"/>
      <c r="H17" s="44"/>
      <c r="I17" s="44"/>
      <c r="J17" s="10"/>
    </row>
    <row r="18" spans="1:10" s="16" customFormat="1" ht="27.75" customHeight="1" x14ac:dyDescent="0.2">
      <c r="A18" s="10"/>
      <c r="B18" s="10" t="s">
        <v>44</v>
      </c>
      <c r="C18" s="10"/>
      <c r="D18" s="44"/>
      <c r="E18" s="44"/>
      <c r="F18" s="44"/>
      <c r="G18" s="44"/>
      <c r="H18" s="44"/>
      <c r="I18" s="44"/>
      <c r="J18" s="10"/>
    </row>
    <row r="19" spans="1:10" s="16" customFormat="1" ht="27.75" customHeight="1" x14ac:dyDescent="0.2">
      <c r="A19" s="10"/>
      <c r="B19" s="17"/>
      <c r="C19" s="10"/>
      <c r="D19" s="44"/>
      <c r="E19" s="44"/>
      <c r="F19" s="44"/>
      <c r="G19" s="44"/>
      <c r="H19" s="44"/>
      <c r="I19" s="44"/>
      <c r="J19" s="10"/>
    </row>
    <row r="20" spans="1:10" s="16" customFormat="1" ht="27.75" customHeight="1" x14ac:dyDescent="0.2">
      <c r="A20" s="10"/>
      <c r="B20" s="10" t="s">
        <v>45</v>
      </c>
      <c r="C20" s="10"/>
      <c r="D20" s="44"/>
      <c r="E20" s="44"/>
      <c r="F20" s="44"/>
      <c r="G20" s="44"/>
      <c r="H20" s="44"/>
      <c r="I20" s="44"/>
      <c r="J20" s="10"/>
    </row>
    <row r="21" spans="1:10" s="16" customFormat="1" ht="27.75" customHeight="1" x14ac:dyDescent="0.2">
      <c r="A21" s="10"/>
      <c r="B21" s="17" t="s">
        <v>46</v>
      </c>
      <c r="C21" s="10"/>
      <c r="D21" s="44"/>
      <c r="E21" s="44"/>
      <c r="F21" s="44"/>
      <c r="G21" s="44"/>
      <c r="H21" s="44"/>
      <c r="I21" s="44"/>
      <c r="J21" s="10"/>
    </row>
    <row r="22" spans="1:10" s="16" customFormat="1" ht="27.75" customHeight="1" x14ac:dyDescent="0.2">
      <c r="A22" s="10"/>
      <c r="B22" s="10" t="s">
        <v>47</v>
      </c>
      <c r="C22" s="10"/>
      <c r="D22" s="10"/>
      <c r="E22" s="10"/>
      <c r="F22" s="10"/>
      <c r="G22" s="10"/>
      <c r="H22" s="10"/>
      <c r="I22" s="10"/>
      <c r="J22" s="10"/>
    </row>
    <row r="23" spans="1:10" s="16" customFormat="1" ht="27.7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s="16" customFormat="1" ht="27.75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s="16" customFormat="1" ht="27.75" customHeight="1" x14ac:dyDescent="0.2">
      <c r="A25" s="10"/>
      <c r="B25" s="45" t="s">
        <v>64</v>
      </c>
      <c r="C25" s="45"/>
      <c r="D25" s="45"/>
      <c r="E25" s="45"/>
      <c r="F25" s="45"/>
      <c r="G25" s="45"/>
      <c r="H25" s="45"/>
      <c r="I25" s="45"/>
      <c r="J25" s="10"/>
    </row>
    <row r="26" spans="1:10" s="16" customFormat="1" ht="27.7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s="55" customFormat="1" ht="39.75" customHeight="1" x14ac:dyDescent="0.2">
      <c r="A27" s="51" t="s">
        <v>0</v>
      </c>
      <c r="B27" s="51" t="s">
        <v>1</v>
      </c>
      <c r="C27" s="51" t="s">
        <v>8</v>
      </c>
      <c r="D27" s="51" t="s">
        <v>9</v>
      </c>
      <c r="E27" s="52" t="s">
        <v>10</v>
      </c>
      <c r="F27" s="53" t="s">
        <v>11</v>
      </c>
      <c r="G27" s="52" t="s">
        <v>2</v>
      </c>
      <c r="H27" s="52" t="s">
        <v>3</v>
      </c>
      <c r="I27" s="54" t="s">
        <v>4</v>
      </c>
      <c r="J27" s="52" t="s">
        <v>5</v>
      </c>
    </row>
    <row r="28" spans="1:10" s="55" customFormat="1" ht="29.25" customHeight="1" x14ac:dyDescent="0.2">
      <c r="A28" s="56">
        <v>1</v>
      </c>
      <c r="B28" s="57" t="s">
        <v>65</v>
      </c>
      <c r="C28" s="51" t="s">
        <v>7</v>
      </c>
      <c r="D28" s="58">
        <v>8</v>
      </c>
      <c r="E28" s="59"/>
      <c r="F28" s="60"/>
      <c r="G28" s="61">
        <f>E28*F28+E28</f>
        <v>0</v>
      </c>
      <c r="H28" s="52">
        <f>D28*E28</f>
        <v>0</v>
      </c>
      <c r="I28" s="54">
        <f>(E28*F28)*D28</f>
        <v>0</v>
      </c>
      <c r="J28" s="52">
        <f>H28+I28</f>
        <v>0</v>
      </c>
    </row>
    <row r="29" spans="1:10" s="55" customFormat="1" ht="29.25" customHeight="1" x14ac:dyDescent="0.2">
      <c r="A29" s="56">
        <f>A28+1</f>
        <v>2</v>
      </c>
      <c r="B29" s="57" t="s">
        <v>66</v>
      </c>
      <c r="C29" s="51" t="s">
        <v>7</v>
      </c>
      <c r="D29" s="58">
        <v>45</v>
      </c>
      <c r="E29" s="59"/>
      <c r="F29" s="60"/>
      <c r="G29" s="61">
        <f t="shared" ref="G29:G66" si="0">E29*F29+E29</f>
        <v>0</v>
      </c>
      <c r="H29" s="52">
        <f t="shared" ref="H29:H66" si="1">D29*E29</f>
        <v>0</v>
      </c>
      <c r="I29" s="54">
        <f t="shared" ref="I29:I66" si="2">(E29*F29)*D29</f>
        <v>0</v>
      </c>
      <c r="J29" s="52">
        <f t="shared" ref="J29:J66" si="3">H29+I29</f>
        <v>0</v>
      </c>
    </row>
    <row r="30" spans="1:10" s="55" customFormat="1" ht="29.25" customHeight="1" x14ac:dyDescent="0.2">
      <c r="A30" s="56">
        <f t="shared" ref="A30:A44" si="4">A29+1</f>
        <v>3</v>
      </c>
      <c r="B30" s="57" t="s">
        <v>67</v>
      </c>
      <c r="C30" s="51" t="s">
        <v>7</v>
      </c>
      <c r="D30" s="58">
        <v>60</v>
      </c>
      <c r="E30" s="59"/>
      <c r="F30" s="60"/>
      <c r="G30" s="61">
        <f t="shared" si="0"/>
        <v>0</v>
      </c>
      <c r="H30" s="52">
        <f t="shared" si="1"/>
        <v>0</v>
      </c>
      <c r="I30" s="54">
        <f t="shared" si="2"/>
        <v>0</v>
      </c>
      <c r="J30" s="52">
        <f t="shared" si="3"/>
        <v>0</v>
      </c>
    </row>
    <row r="31" spans="1:10" s="55" customFormat="1" ht="29.25" customHeight="1" x14ac:dyDescent="0.2">
      <c r="A31" s="56">
        <f t="shared" si="4"/>
        <v>4</v>
      </c>
      <c r="B31" s="57" t="s">
        <v>12</v>
      </c>
      <c r="C31" s="51" t="s">
        <v>7</v>
      </c>
      <c r="D31" s="58">
        <v>7</v>
      </c>
      <c r="E31" s="59"/>
      <c r="F31" s="60"/>
      <c r="G31" s="61">
        <f t="shared" si="0"/>
        <v>0</v>
      </c>
      <c r="H31" s="52">
        <f t="shared" si="1"/>
        <v>0</v>
      </c>
      <c r="I31" s="54">
        <f t="shared" si="2"/>
        <v>0</v>
      </c>
      <c r="J31" s="52">
        <f t="shared" si="3"/>
        <v>0</v>
      </c>
    </row>
    <row r="32" spans="1:10" s="55" customFormat="1" ht="29.25" customHeight="1" x14ac:dyDescent="0.2">
      <c r="A32" s="56">
        <f t="shared" si="4"/>
        <v>5</v>
      </c>
      <c r="B32" s="62" t="s">
        <v>68</v>
      </c>
      <c r="C32" s="58" t="s">
        <v>7</v>
      </c>
      <c r="D32" s="58">
        <v>3</v>
      </c>
      <c r="E32" s="63"/>
      <c r="F32" s="64"/>
      <c r="G32" s="61">
        <f t="shared" si="0"/>
        <v>0</v>
      </c>
      <c r="H32" s="52">
        <f t="shared" si="1"/>
        <v>0</v>
      </c>
      <c r="I32" s="54">
        <f t="shared" si="2"/>
        <v>0</v>
      </c>
      <c r="J32" s="52">
        <f t="shared" si="3"/>
        <v>0</v>
      </c>
    </row>
    <row r="33" spans="1:10" s="55" customFormat="1" ht="29.25" customHeight="1" x14ac:dyDescent="0.2">
      <c r="A33" s="56">
        <f t="shared" si="4"/>
        <v>6</v>
      </c>
      <c r="B33" s="57" t="s">
        <v>15</v>
      </c>
      <c r="C33" s="51" t="s">
        <v>7</v>
      </c>
      <c r="D33" s="58">
        <v>8</v>
      </c>
      <c r="E33" s="59"/>
      <c r="F33" s="60"/>
      <c r="G33" s="61">
        <f t="shared" si="0"/>
        <v>0</v>
      </c>
      <c r="H33" s="52">
        <f t="shared" si="1"/>
        <v>0</v>
      </c>
      <c r="I33" s="54">
        <f t="shared" si="2"/>
        <v>0</v>
      </c>
      <c r="J33" s="52">
        <f t="shared" si="3"/>
        <v>0</v>
      </c>
    </row>
    <row r="34" spans="1:10" s="55" customFormat="1" ht="29.25" customHeight="1" x14ac:dyDescent="0.2">
      <c r="A34" s="56">
        <f t="shared" si="4"/>
        <v>7</v>
      </c>
      <c r="B34" s="57" t="s">
        <v>16</v>
      </c>
      <c r="C34" s="51" t="s">
        <v>7</v>
      </c>
      <c r="D34" s="58">
        <v>20</v>
      </c>
      <c r="E34" s="59"/>
      <c r="F34" s="60"/>
      <c r="G34" s="61">
        <f t="shared" si="0"/>
        <v>0</v>
      </c>
      <c r="H34" s="52">
        <f t="shared" si="1"/>
        <v>0</v>
      </c>
      <c r="I34" s="54">
        <f t="shared" si="2"/>
        <v>0</v>
      </c>
      <c r="J34" s="52">
        <f t="shared" si="3"/>
        <v>0</v>
      </c>
    </row>
    <row r="35" spans="1:10" s="55" customFormat="1" ht="29.25" customHeight="1" x14ac:dyDescent="0.2">
      <c r="A35" s="56">
        <f t="shared" si="4"/>
        <v>8</v>
      </c>
      <c r="B35" s="62" t="s">
        <v>69</v>
      </c>
      <c r="C35" s="51" t="s">
        <v>7</v>
      </c>
      <c r="D35" s="58">
        <v>2</v>
      </c>
      <c r="E35" s="59"/>
      <c r="F35" s="60"/>
      <c r="G35" s="61">
        <f t="shared" si="0"/>
        <v>0</v>
      </c>
      <c r="H35" s="52">
        <f t="shared" si="1"/>
        <v>0</v>
      </c>
      <c r="I35" s="54">
        <f t="shared" si="2"/>
        <v>0</v>
      </c>
      <c r="J35" s="52">
        <f t="shared" si="3"/>
        <v>0</v>
      </c>
    </row>
    <row r="36" spans="1:10" s="55" customFormat="1" ht="29.25" customHeight="1" x14ac:dyDescent="0.2">
      <c r="A36" s="56">
        <f t="shared" si="4"/>
        <v>9</v>
      </c>
      <c r="B36" s="57" t="s">
        <v>21</v>
      </c>
      <c r="C36" s="51" t="s">
        <v>7</v>
      </c>
      <c r="D36" s="58">
        <v>3</v>
      </c>
      <c r="E36" s="59"/>
      <c r="F36" s="60"/>
      <c r="G36" s="61">
        <f t="shared" si="0"/>
        <v>0</v>
      </c>
      <c r="H36" s="52">
        <f t="shared" si="1"/>
        <v>0</v>
      </c>
      <c r="I36" s="54">
        <f t="shared" si="2"/>
        <v>0</v>
      </c>
      <c r="J36" s="52">
        <f t="shared" si="3"/>
        <v>0</v>
      </c>
    </row>
    <row r="37" spans="1:10" s="55" customFormat="1" ht="29.25" customHeight="1" x14ac:dyDescent="0.2">
      <c r="A37" s="56">
        <f t="shared" si="4"/>
        <v>10</v>
      </c>
      <c r="B37" s="57" t="s">
        <v>13</v>
      </c>
      <c r="C37" s="51" t="s">
        <v>7</v>
      </c>
      <c r="D37" s="58">
        <v>5</v>
      </c>
      <c r="E37" s="59"/>
      <c r="F37" s="60"/>
      <c r="G37" s="61">
        <f t="shared" si="0"/>
        <v>0</v>
      </c>
      <c r="H37" s="52">
        <f t="shared" si="1"/>
        <v>0</v>
      </c>
      <c r="I37" s="54">
        <f t="shared" si="2"/>
        <v>0</v>
      </c>
      <c r="J37" s="52">
        <f t="shared" si="3"/>
        <v>0</v>
      </c>
    </row>
    <row r="38" spans="1:10" s="55" customFormat="1" ht="29.25" customHeight="1" x14ac:dyDescent="0.2">
      <c r="A38" s="56">
        <f t="shared" si="4"/>
        <v>11</v>
      </c>
      <c r="B38" s="57" t="s">
        <v>70</v>
      </c>
      <c r="C38" s="51" t="s">
        <v>37</v>
      </c>
      <c r="D38" s="58">
        <v>30</v>
      </c>
      <c r="E38" s="59"/>
      <c r="F38" s="60"/>
      <c r="G38" s="61">
        <f t="shared" si="0"/>
        <v>0</v>
      </c>
      <c r="H38" s="52">
        <f t="shared" si="1"/>
        <v>0</v>
      </c>
      <c r="I38" s="54">
        <f t="shared" si="2"/>
        <v>0</v>
      </c>
      <c r="J38" s="52">
        <f t="shared" si="3"/>
        <v>0</v>
      </c>
    </row>
    <row r="39" spans="1:10" s="55" customFormat="1" ht="29.25" customHeight="1" x14ac:dyDescent="0.2">
      <c r="A39" s="56">
        <f t="shared" si="4"/>
        <v>12</v>
      </c>
      <c r="B39" s="62" t="s">
        <v>22</v>
      </c>
      <c r="C39" s="51" t="s">
        <v>7</v>
      </c>
      <c r="D39" s="58">
        <v>4</v>
      </c>
      <c r="E39" s="59"/>
      <c r="F39" s="60"/>
      <c r="G39" s="61">
        <f t="shared" si="0"/>
        <v>0</v>
      </c>
      <c r="H39" s="52">
        <f t="shared" si="1"/>
        <v>0</v>
      </c>
      <c r="I39" s="54">
        <f t="shared" si="2"/>
        <v>0</v>
      </c>
      <c r="J39" s="52">
        <f t="shared" si="3"/>
        <v>0</v>
      </c>
    </row>
    <row r="40" spans="1:10" s="55" customFormat="1" ht="29.25" customHeight="1" x14ac:dyDescent="0.2">
      <c r="A40" s="56">
        <f t="shared" si="4"/>
        <v>13</v>
      </c>
      <c r="B40" s="62" t="s">
        <v>17</v>
      </c>
      <c r="C40" s="51" t="s">
        <v>7</v>
      </c>
      <c r="D40" s="58">
        <v>20</v>
      </c>
      <c r="E40" s="59"/>
      <c r="F40" s="60"/>
      <c r="G40" s="61">
        <f t="shared" si="0"/>
        <v>0</v>
      </c>
      <c r="H40" s="52">
        <f t="shared" si="1"/>
        <v>0</v>
      </c>
      <c r="I40" s="54">
        <f t="shared" si="2"/>
        <v>0</v>
      </c>
      <c r="J40" s="52">
        <f t="shared" si="3"/>
        <v>0</v>
      </c>
    </row>
    <row r="41" spans="1:10" s="55" customFormat="1" ht="29.25" customHeight="1" x14ac:dyDescent="0.2">
      <c r="A41" s="56">
        <f t="shared" si="4"/>
        <v>14</v>
      </c>
      <c r="B41" s="62" t="s">
        <v>71</v>
      </c>
      <c r="C41" s="58" t="s">
        <v>7</v>
      </c>
      <c r="D41" s="58">
        <v>1</v>
      </c>
      <c r="E41" s="59"/>
      <c r="F41" s="60"/>
      <c r="G41" s="61">
        <f t="shared" si="0"/>
        <v>0</v>
      </c>
      <c r="H41" s="52">
        <f t="shared" si="1"/>
        <v>0</v>
      </c>
      <c r="I41" s="54">
        <f t="shared" si="2"/>
        <v>0</v>
      </c>
      <c r="J41" s="52">
        <f t="shared" si="3"/>
        <v>0</v>
      </c>
    </row>
    <row r="42" spans="1:10" s="55" customFormat="1" ht="29.25" customHeight="1" x14ac:dyDescent="0.2">
      <c r="A42" s="56">
        <f t="shared" si="4"/>
        <v>15</v>
      </c>
      <c r="B42" s="57" t="s">
        <v>23</v>
      </c>
      <c r="C42" s="51" t="s">
        <v>7</v>
      </c>
      <c r="D42" s="58">
        <v>2</v>
      </c>
      <c r="E42" s="59"/>
      <c r="F42" s="60"/>
      <c r="G42" s="61">
        <f t="shared" si="0"/>
        <v>0</v>
      </c>
      <c r="H42" s="52">
        <f t="shared" si="1"/>
        <v>0</v>
      </c>
      <c r="I42" s="54">
        <f t="shared" si="2"/>
        <v>0</v>
      </c>
      <c r="J42" s="52">
        <f t="shared" si="3"/>
        <v>0</v>
      </c>
    </row>
    <row r="43" spans="1:10" s="55" customFormat="1" ht="29.25" customHeight="1" x14ac:dyDescent="0.2">
      <c r="A43" s="56">
        <f t="shared" si="4"/>
        <v>16</v>
      </c>
      <c r="B43" s="57" t="s">
        <v>29</v>
      </c>
      <c r="C43" s="51" t="s">
        <v>7</v>
      </c>
      <c r="D43" s="58">
        <v>2</v>
      </c>
      <c r="E43" s="59"/>
      <c r="F43" s="60"/>
      <c r="G43" s="61">
        <f t="shared" si="0"/>
        <v>0</v>
      </c>
      <c r="H43" s="52">
        <f t="shared" si="1"/>
        <v>0</v>
      </c>
      <c r="I43" s="54">
        <f t="shared" si="2"/>
        <v>0</v>
      </c>
      <c r="J43" s="52">
        <f t="shared" si="3"/>
        <v>0</v>
      </c>
    </row>
    <row r="44" spans="1:10" s="55" customFormat="1" ht="29.25" customHeight="1" x14ac:dyDescent="0.2">
      <c r="A44" s="56">
        <f t="shared" si="4"/>
        <v>17</v>
      </c>
      <c r="B44" s="62" t="s">
        <v>24</v>
      </c>
      <c r="C44" s="51" t="s">
        <v>7</v>
      </c>
      <c r="D44" s="58">
        <v>2</v>
      </c>
      <c r="E44" s="63"/>
      <c r="F44" s="60"/>
      <c r="G44" s="61">
        <f t="shared" si="0"/>
        <v>0</v>
      </c>
      <c r="H44" s="52">
        <f t="shared" si="1"/>
        <v>0</v>
      </c>
      <c r="I44" s="54">
        <f t="shared" si="2"/>
        <v>0</v>
      </c>
      <c r="J44" s="52">
        <f t="shared" si="3"/>
        <v>0</v>
      </c>
    </row>
    <row r="45" spans="1:10" s="55" customFormat="1" ht="29.25" customHeight="1" x14ac:dyDescent="0.2">
      <c r="A45" s="56">
        <f>A44+1</f>
        <v>18</v>
      </c>
      <c r="B45" s="57" t="s">
        <v>18</v>
      </c>
      <c r="C45" s="51" t="s">
        <v>7</v>
      </c>
      <c r="D45" s="58">
        <v>1</v>
      </c>
      <c r="E45" s="63"/>
      <c r="F45" s="60"/>
      <c r="G45" s="61">
        <f t="shared" si="0"/>
        <v>0</v>
      </c>
      <c r="H45" s="52">
        <f t="shared" si="1"/>
        <v>0</v>
      </c>
      <c r="I45" s="54">
        <f t="shared" si="2"/>
        <v>0</v>
      </c>
      <c r="J45" s="52">
        <f t="shared" si="3"/>
        <v>0</v>
      </c>
    </row>
    <row r="46" spans="1:10" s="55" customFormat="1" ht="29.25" customHeight="1" x14ac:dyDescent="0.2">
      <c r="A46" s="56">
        <f>A45+1</f>
        <v>19</v>
      </c>
      <c r="B46" s="65" t="s">
        <v>19</v>
      </c>
      <c r="C46" s="51" t="s">
        <v>7</v>
      </c>
      <c r="D46" s="58">
        <v>1</v>
      </c>
      <c r="E46" s="63"/>
      <c r="F46" s="60"/>
      <c r="G46" s="61">
        <f t="shared" si="0"/>
        <v>0</v>
      </c>
      <c r="H46" s="52">
        <f t="shared" si="1"/>
        <v>0</v>
      </c>
      <c r="I46" s="54">
        <f t="shared" si="2"/>
        <v>0</v>
      </c>
      <c r="J46" s="52">
        <f t="shared" si="3"/>
        <v>0</v>
      </c>
    </row>
    <row r="47" spans="1:10" s="55" customFormat="1" ht="29.25" customHeight="1" x14ac:dyDescent="0.2">
      <c r="A47" s="56">
        <f t="shared" ref="A47:A61" si="5">A46+1</f>
        <v>20</v>
      </c>
      <c r="B47" s="66" t="s">
        <v>25</v>
      </c>
      <c r="C47" s="51" t="s">
        <v>37</v>
      </c>
      <c r="D47" s="58">
        <v>20</v>
      </c>
      <c r="E47" s="63"/>
      <c r="F47" s="60"/>
      <c r="G47" s="61">
        <f t="shared" si="0"/>
        <v>0</v>
      </c>
      <c r="H47" s="52">
        <f t="shared" si="1"/>
        <v>0</v>
      </c>
      <c r="I47" s="54">
        <f t="shared" si="2"/>
        <v>0</v>
      </c>
      <c r="J47" s="52">
        <f t="shared" si="3"/>
        <v>0</v>
      </c>
    </row>
    <row r="48" spans="1:10" s="55" customFormat="1" ht="29.25" customHeight="1" x14ac:dyDescent="0.2">
      <c r="A48" s="56">
        <f t="shared" si="5"/>
        <v>21</v>
      </c>
      <c r="B48" s="67" t="s">
        <v>26</v>
      </c>
      <c r="C48" s="51" t="s">
        <v>37</v>
      </c>
      <c r="D48" s="58">
        <v>26</v>
      </c>
      <c r="E48" s="63"/>
      <c r="F48" s="60"/>
      <c r="G48" s="61">
        <f t="shared" si="0"/>
        <v>0</v>
      </c>
      <c r="H48" s="52">
        <f t="shared" si="1"/>
        <v>0</v>
      </c>
      <c r="I48" s="54">
        <f t="shared" si="2"/>
        <v>0</v>
      </c>
      <c r="J48" s="52">
        <f t="shared" si="3"/>
        <v>0</v>
      </c>
    </row>
    <row r="49" spans="1:10" s="55" customFormat="1" ht="38.25" customHeight="1" x14ac:dyDescent="0.2">
      <c r="A49" s="51" t="s">
        <v>0</v>
      </c>
      <c r="B49" s="51" t="s">
        <v>1</v>
      </c>
      <c r="C49" s="51" t="s">
        <v>8</v>
      </c>
      <c r="D49" s="51" t="s">
        <v>9</v>
      </c>
      <c r="E49" s="52" t="s">
        <v>10</v>
      </c>
      <c r="F49" s="53" t="s">
        <v>11</v>
      </c>
      <c r="G49" s="52" t="s">
        <v>2</v>
      </c>
      <c r="H49" s="52" t="s">
        <v>3</v>
      </c>
      <c r="I49" s="54" t="s">
        <v>4</v>
      </c>
      <c r="J49" s="52" t="s">
        <v>5</v>
      </c>
    </row>
    <row r="50" spans="1:10" s="55" customFormat="1" ht="29.25" customHeight="1" x14ac:dyDescent="0.2">
      <c r="A50" s="56">
        <f>A48+1</f>
        <v>22</v>
      </c>
      <c r="B50" s="57" t="s">
        <v>72</v>
      </c>
      <c r="C50" s="51" t="s">
        <v>7</v>
      </c>
      <c r="D50" s="58">
        <v>120</v>
      </c>
      <c r="E50" s="59"/>
      <c r="F50" s="60"/>
      <c r="G50" s="61">
        <f t="shared" si="0"/>
        <v>0</v>
      </c>
      <c r="H50" s="52">
        <f t="shared" si="1"/>
        <v>0</v>
      </c>
      <c r="I50" s="54">
        <f t="shared" si="2"/>
        <v>0</v>
      </c>
      <c r="J50" s="52">
        <f t="shared" si="3"/>
        <v>0</v>
      </c>
    </row>
    <row r="51" spans="1:10" s="55" customFormat="1" ht="29.25" customHeight="1" x14ac:dyDescent="0.2">
      <c r="A51" s="56">
        <f t="shared" si="5"/>
        <v>23</v>
      </c>
      <c r="B51" s="57" t="s">
        <v>27</v>
      </c>
      <c r="C51" s="51" t="s">
        <v>7</v>
      </c>
      <c r="D51" s="58"/>
      <c r="E51" s="59"/>
      <c r="F51" s="60"/>
      <c r="G51" s="61">
        <f t="shared" si="0"/>
        <v>0</v>
      </c>
      <c r="H51" s="52">
        <f t="shared" si="1"/>
        <v>0</v>
      </c>
      <c r="I51" s="54">
        <f t="shared" si="2"/>
        <v>0</v>
      </c>
      <c r="J51" s="52">
        <f t="shared" si="3"/>
        <v>0</v>
      </c>
    </row>
    <row r="52" spans="1:10" s="55" customFormat="1" ht="29.25" customHeight="1" x14ac:dyDescent="0.2">
      <c r="A52" s="56">
        <f t="shared" si="5"/>
        <v>24</v>
      </c>
      <c r="B52" s="57" t="s">
        <v>30</v>
      </c>
      <c r="C52" s="51" t="s">
        <v>37</v>
      </c>
      <c r="D52" s="58">
        <v>20</v>
      </c>
      <c r="E52" s="59"/>
      <c r="F52" s="60"/>
      <c r="G52" s="61">
        <f t="shared" si="0"/>
        <v>0</v>
      </c>
      <c r="H52" s="52">
        <f t="shared" si="1"/>
        <v>0</v>
      </c>
      <c r="I52" s="54">
        <f t="shared" si="2"/>
        <v>0</v>
      </c>
      <c r="J52" s="52">
        <f t="shared" si="3"/>
        <v>0</v>
      </c>
    </row>
    <row r="53" spans="1:10" s="55" customFormat="1" ht="29.25" customHeight="1" x14ac:dyDescent="0.2">
      <c r="A53" s="56">
        <f t="shared" si="5"/>
        <v>25</v>
      </c>
      <c r="B53" s="57" t="s">
        <v>36</v>
      </c>
      <c r="C53" s="51" t="s">
        <v>37</v>
      </c>
      <c r="D53" s="58">
        <v>10</v>
      </c>
      <c r="E53" s="59"/>
      <c r="F53" s="60"/>
      <c r="G53" s="61">
        <f t="shared" si="0"/>
        <v>0</v>
      </c>
      <c r="H53" s="52">
        <f t="shared" si="1"/>
        <v>0</v>
      </c>
      <c r="I53" s="54">
        <f t="shared" si="2"/>
        <v>0</v>
      </c>
      <c r="J53" s="52">
        <f t="shared" si="3"/>
        <v>0</v>
      </c>
    </row>
    <row r="54" spans="1:10" s="55" customFormat="1" ht="29.25" customHeight="1" x14ac:dyDescent="0.2">
      <c r="A54" s="56">
        <f t="shared" si="5"/>
        <v>26</v>
      </c>
      <c r="B54" s="68" t="s">
        <v>28</v>
      </c>
      <c r="C54" s="51" t="s">
        <v>7</v>
      </c>
      <c r="D54" s="58">
        <v>90</v>
      </c>
      <c r="E54" s="59"/>
      <c r="F54" s="60"/>
      <c r="G54" s="61">
        <f t="shared" si="0"/>
        <v>0</v>
      </c>
      <c r="H54" s="52">
        <f t="shared" si="1"/>
        <v>0</v>
      </c>
      <c r="I54" s="54">
        <f t="shared" si="2"/>
        <v>0</v>
      </c>
      <c r="J54" s="52">
        <f t="shared" si="3"/>
        <v>0</v>
      </c>
    </row>
    <row r="55" spans="1:10" s="55" customFormat="1" ht="29.25" customHeight="1" x14ac:dyDescent="0.2">
      <c r="A55" s="56">
        <f t="shared" si="5"/>
        <v>27</v>
      </c>
      <c r="B55" s="69" t="s">
        <v>14</v>
      </c>
      <c r="C55" s="51" t="s">
        <v>7</v>
      </c>
      <c r="D55" s="58">
        <v>6</v>
      </c>
      <c r="E55" s="59"/>
      <c r="F55" s="60"/>
      <c r="G55" s="61">
        <f t="shared" si="0"/>
        <v>0</v>
      </c>
      <c r="H55" s="52">
        <f t="shared" si="1"/>
        <v>0</v>
      </c>
      <c r="I55" s="54">
        <f t="shared" si="2"/>
        <v>0</v>
      </c>
      <c r="J55" s="52">
        <f t="shared" si="3"/>
        <v>0</v>
      </c>
    </row>
    <row r="56" spans="1:10" s="55" customFormat="1" ht="29.25" customHeight="1" x14ac:dyDescent="0.2">
      <c r="A56" s="56">
        <f t="shared" si="5"/>
        <v>28</v>
      </c>
      <c r="B56" s="70" t="s">
        <v>31</v>
      </c>
      <c r="C56" s="51" t="s">
        <v>38</v>
      </c>
      <c r="D56" s="58">
        <v>10</v>
      </c>
      <c r="E56" s="59"/>
      <c r="F56" s="60"/>
      <c r="G56" s="61">
        <f t="shared" si="0"/>
        <v>0</v>
      </c>
      <c r="H56" s="52">
        <f t="shared" si="1"/>
        <v>0</v>
      </c>
      <c r="I56" s="54">
        <f t="shared" si="2"/>
        <v>0</v>
      </c>
      <c r="J56" s="52">
        <f t="shared" si="3"/>
        <v>0</v>
      </c>
    </row>
    <row r="57" spans="1:10" s="55" customFormat="1" ht="29.25" customHeight="1" x14ac:dyDescent="0.2">
      <c r="A57" s="56">
        <f t="shared" si="5"/>
        <v>29</v>
      </c>
      <c r="B57" s="70" t="s">
        <v>32</v>
      </c>
      <c r="C57" s="51" t="s">
        <v>38</v>
      </c>
      <c r="D57" s="58">
        <v>15</v>
      </c>
      <c r="E57" s="59"/>
      <c r="F57" s="60"/>
      <c r="G57" s="61">
        <f t="shared" si="0"/>
        <v>0</v>
      </c>
      <c r="H57" s="52">
        <f t="shared" si="1"/>
        <v>0</v>
      </c>
      <c r="I57" s="54">
        <f t="shared" si="2"/>
        <v>0</v>
      </c>
      <c r="J57" s="52">
        <f t="shared" si="3"/>
        <v>0</v>
      </c>
    </row>
    <row r="58" spans="1:10" s="55" customFormat="1" ht="29.25" customHeight="1" x14ac:dyDescent="0.2">
      <c r="A58" s="56">
        <f t="shared" si="5"/>
        <v>30</v>
      </c>
      <c r="B58" s="70" t="s">
        <v>33</v>
      </c>
      <c r="C58" s="51" t="s">
        <v>38</v>
      </c>
      <c r="D58" s="58">
        <v>25</v>
      </c>
      <c r="E58" s="59"/>
      <c r="F58" s="60"/>
      <c r="G58" s="61">
        <f t="shared" si="0"/>
        <v>0</v>
      </c>
      <c r="H58" s="52">
        <f t="shared" si="1"/>
        <v>0</v>
      </c>
      <c r="I58" s="54">
        <f t="shared" si="2"/>
        <v>0</v>
      </c>
      <c r="J58" s="52">
        <f t="shared" si="3"/>
        <v>0</v>
      </c>
    </row>
    <row r="59" spans="1:10" s="55" customFormat="1" ht="29.25" customHeight="1" x14ac:dyDescent="0.2">
      <c r="A59" s="71">
        <f t="shared" si="5"/>
        <v>31</v>
      </c>
      <c r="B59" s="70" t="s">
        <v>34</v>
      </c>
      <c r="C59" s="51" t="s">
        <v>38</v>
      </c>
      <c r="D59" s="58">
        <v>20</v>
      </c>
      <c r="E59" s="59"/>
      <c r="F59" s="60"/>
      <c r="G59" s="61">
        <f t="shared" si="0"/>
        <v>0</v>
      </c>
      <c r="H59" s="52">
        <f t="shared" si="1"/>
        <v>0</v>
      </c>
      <c r="I59" s="54">
        <f t="shared" si="2"/>
        <v>0</v>
      </c>
      <c r="J59" s="52">
        <f t="shared" si="3"/>
        <v>0</v>
      </c>
    </row>
    <row r="60" spans="1:10" s="55" customFormat="1" ht="29.25" customHeight="1" x14ac:dyDescent="0.2">
      <c r="A60" s="56">
        <f t="shared" si="5"/>
        <v>32</v>
      </c>
      <c r="B60" s="57" t="s">
        <v>20</v>
      </c>
      <c r="C60" s="51" t="s">
        <v>7</v>
      </c>
      <c r="D60" s="58">
        <v>8</v>
      </c>
      <c r="E60" s="59"/>
      <c r="F60" s="60"/>
      <c r="G60" s="61">
        <f t="shared" si="0"/>
        <v>0</v>
      </c>
      <c r="H60" s="52">
        <f t="shared" si="1"/>
        <v>0</v>
      </c>
      <c r="I60" s="54">
        <f t="shared" si="2"/>
        <v>0</v>
      </c>
      <c r="J60" s="52">
        <f t="shared" si="3"/>
        <v>0</v>
      </c>
    </row>
    <row r="61" spans="1:10" s="55" customFormat="1" ht="29.25" customHeight="1" x14ac:dyDescent="0.2">
      <c r="A61" s="56">
        <f t="shared" si="5"/>
        <v>33</v>
      </c>
      <c r="B61" s="57" t="s">
        <v>35</v>
      </c>
      <c r="C61" s="51" t="s">
        <v>37</v>
      </c>
      <c r="D61" s="58">
        <v>5</v>
      </c>
      <c r="E61" s="59"/>
      <c r="F61" s="60"/>
      <c r="G61" s="61">
        <f t="shared" si="0"/>
        <v>0</v>
      </c>
      <c r="H61" s="52">
        <f t="shared" si="1"/>
        <v>0</v>
      </c>
      <c r="I61" s="54">
        <f t="shared" si="2"/>
        <v>0</v>
      </c>
      <c r="J61" s="52">
        <f t="shared" si="3"/>
        <v>0</v>
      </c>
    </row>
    <row r="62" spans="1:10" s="55" customFormat="1" ht="29.25" customHeight="1" x14ac:dyDescent="0.2">
      <c r="A62" s="56">
        <f t="shared" ref="A62:A66" si="6">A54+1</f>
        <v>27</v>
      </c>
      <c r="B62" s="62" t="s">
        <v>73</v>
      </c>
      <c r="C62" s="51" t="s">
        <v>7</v>
      </c>
      <c r="D62" s="51">
        <v>9</v>
      </c>
      <c r="E62" s="59"/>
      <c r="F62" s="60"/>
      <c r="G62" s="61">
        <f t="shared" si="0"/>
        <v>0</v>
      </c>
      <c r="H62" s="52">
        <f t="shared" si="1"/>
        <v>0</v>
      </c>
      <c r="I62" s="54">
        <f t="shared" si="2"/>
        <v>0</v>
      </c>
      <c r="J62" s="52">
        <f t="shared" si="3"/>
        <v>0</v>
      </c>
    </row>
    <row r="63" spans="1:10" s="55" customFormat="1" ht="29.25" customHeight="1" x14ac:dyDescent="0.2">
      <c r="A63" s="56">
        <f t="shared" si="6"/>
        <v>28</v>
      </c>
      <c r="B63" s="62" t="s">
        <v>74</v>
      </c>
      <c r="C63" s="51" t="s">
        <v>7</v>
      </c>
      <c r="D63" s="51">
        <v>4</v>
      </c>
      <c r="E63" s="59"/>
      <c r="F63" s="60"/>
      <c r="G63" s="61">
        <f t="shared" si="0"/>
        <v>0</v>
      </c>
      <c r="H63" s="52">
        <f t="shared" si="1"/>
        <v>0</v>
      </c>
      <c r="I63" s="54">
        <f t="shared" si="2"/>
        <v>0</v>
      </c>
      <c r="J63" s="52">
        <f t="shared" si="3"/>
        <v>0</v>
      </c>
    </row>
    <row r="64" spans="1:10" s="55" customFormat="1" ht="29.25" customHeight="1" x14ac:dyDescent="0.2">
      <c r="A64" s="56">
        <f t="shared" si="6"/>
        <v>29</v>
      </c>
      <c r="B64" s="57" t="s">
        <v>75</v>
      </c>
      <c r="C64" s="51" t="s">
        <v>7</v>
      </c>
      <c r="D64" s="51">
        <v>3</v>
      </c>
      <c r="E64" s="59"/>
      <c r="F64" s="60"/>
      <c r="G64" s="61">
        <f t="shared" si="0"/>
        <v>0</v>
      </c>
      <c r="H64" s="52">
        <f t="shared" si="1"/>
        <v>0</v>
      </c>
      <c r="I64" s="54">
        <f t="shared" si="2"/>
        <v>0</v>
      </c>
      <c r="J64" s="52">
        <f t="shared" si="3"/>
        <v>0</v>
      </c>
    </row>
    <row r="65" spans="1:934" s="55" customFormat="1" ht="29.25" customHeight="1" x14ac:dyDescent="0.2">
      <c r="A65" s="56">
        <f t="shared" si="6"/>
        <v>30</v>
      </c>
      <c r="B65" s="57" t="s">
        <v>76</v>
      </c>
      <c r="C65" s="51" t="s">
        <v>7</v>
      </c>
      <c r="D65" s="51">
        <v>1</v>
      </c>
      <c r="E65" s="59"/>
      <c r="F65" s="60"/>
      <c r="G65" s="61">
        <f t="shared" si="0"/>
        <v>0</v>
      </c>
      <c r="H65" s="52">
        <f t="shared" si="1"/>
        <v>0</v>
      </c>
      <c r="I65" s="54">
        <f t="shared" si="2"/>
        <v>0</v>
      </c>
      <c r="J65" s="52">
        <f t="shared" si="3"/>
        <v>0</v>
      </c>
    </row>
    <row r="66" spans="1:934" s="55" customFormat="1" ht="29.25" customHeight="1" x14ac:dyDescent="0.2">
      <c r="A66" s="56">
        <f t="shared" si="6"/>
        <v>31</v>
      </c>
      <c r="B66" s="57" t="s">
        <v>77</v>
      </c>
      <c r="C66" s="51" t="s">
        <v>37</v>
      </c>
      <c r="D66" s="51">
        <v>20</v>
      </c>
      <c r="E66" s="59"/>
      <c r="F66" s="60"/>
      <c r="G66" s="61">
        <f t="shared" si="0"/>
        <v>0</v>
      </c>
      <c r="H66" s="52">
        <f t="shared" si="1"/>
        <v>0</v>
      </c>
      <c r="I66" s="54">
        <f t="shared" si="2"/>
        <v>0</v>
      </c>
      <c r="J66" s="52">
        <f t="shared" si="3"/>
        <v>0</v>
      </c>
    </row>
    <row r="67" spans="1:934" s="77" customFormat="1" ht="29.25" customHeight="1" x14ac:dyDescent="0.2">
      <c r="A67" s="72" t="s">
        <v>6</v>
      </c>
      <c r="B67" s="73"/>
      <c r="C67" s="73"/>
      <c r="D67" s="73"/>
      <c r="E67" s="73"/>
      <c r="F67" s="73"/>
      <c r="G67" s="74"/>
      <c r="H67" s="75">
        <f>SUM(H28:H66)</f>
        <v>0</v>
      </c>
      <c r="I67" s="75">
        <f>SUM(I28:I66)</f>
        <v>0</v>
      </c>
      <c r="J67" s="75">
        <f>SUM(J28:J66)</f>
        <v>0</v>
      </c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6"/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6"/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6"/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6"/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76"/>
      <c r="HI67" s="76"/>
      <c r="HJ67" s="76"/>
      <c r="HK67" s="76"/>
      <c r="HL67" s="76"/>
      <c r="HM67" s="76"/>
      <c r="HN67" s="76"/>
      <c r="HO67" s="76"/>
      <c r="HP67" s="76"/>
      <c r="HQ67" s="76"/>
      <c r="HR67" s="76"/>
      <c r="HS67" s="76"/>
      <c r="HT67" s="76"/>
      <c r="HU67" s="76"/>
      <c r="HV67" s="76"/>
      <c r="HW67" s="76"/>
      <c r="HX67" s="76"/>
      <c r="HY67" s="76"/>
      <c r="HZ67" s="76"/>
      <c r="IA67" s="76"/>
      <c r="IB67" s="76"/>
      <c r="IC67" s="76"/>
      <c r="ID67" s="76"/>
      <c r="IE67" s="76"/>
      <c r="IF67" s="76"/>
      <c r="IG67" s="76"/>
      <c r="IH67" s="76"/>
      <c r="II67" s="76"/>
      <c r="IJ67" s="76"/>
      <c r="IK67" s="76"/>
      <c r="IL67" s="76"/>
      <c r="IM67" s="76"/>
      <c r="IN67" s="76"/>
      <c r="IO67" s="76"/>
      <c r="IP67" s="76"/>
      <c r="IQ67" s="76"/>
      <c r="IR67" s="76"/>
      <c r="IS67" s="76"/>
      <c r="IT67" s="76"/>
      <c r="IU67" s="76"/>
      <c r="IV67" s="76"/>
      <c r="IW67" s="76"/>
      <c r="IX67" s="76"/>
      <c r="IY67" s="76"/>
      <c r="IZ67" s="76"/>
      <c r="JA67" s="76"/>
      <c r="JB67" s="76"/>
      <c r="JC67" s="76"/>
      <c r="JD67" s="76"/>
      <c r="JE67" s="76"/>
      <c r="JF67" s="76"/>
      <c r="JG67" s="76"/>
      <c r="JH67" s="76"/>
      <c r="JI67" s="76"/>
      <c r="JJ67" s="76"/>
      <c r="JK67" s="76"/>
      <c r="JL67" s="76"/>
      <c r="JM67" s="76"/>
      <c r="JN67" s="76"/>
      <c r="JO67" s="76"/>
      <c r="JP67" s="76"/>
      <c r="JQ67" s="76"/>
      <c r="JR67" s="76"/>
      <c r="JS67" s="76"/>
      <c r="JT67" s="76"/>
      <c r="JU67" s="76"/>
      <c r="JV67" s="76"/>
      <c r="JW67" s="76"/>
      <c r="JX67" s="76"/>
      <c r="JY67" s="76"/>
      <c r="JZ67" s="76"/>
      <c r="KA67" s="76"/>
      <c r="KB67" s="76"/>
      <c r="KC67" s="76"/>
      <c r="KD67" s="76"/>
      <c r="KE67" s="76"/>
      <c r="KF67" s="76"/>
      <c r="KG67" s="76"/>
      <c r="KH67" s="76"/>
      <c r="KI67" s="76"/>
      <c r="KJ67" s="76"/>
      <c r="KK67" s="76"/>
      <c r="KL67" s="76"/>
      <c r="KM67" s="76"/>
      <c r="KN67" s="76"/>
      <c r="KO67" s="76"/>
      <c r="KP67" s="76"/>
      <c r="KQ67" s="76"/>
      <c r="KR67" s="76"/>
      <c r="KS67" s="76"/>
      <c r="KT67" s="76"/>
      <c r="KU67" s="76"/>
      <c r="KV67" s="76"/>
      <c r="KW67" s="76"/>
      <c r="KX67" s="76"/>
      <c r="KY67" s="76"/>
      <c r="KZ67" s="76"/>
      <c r="LA67" s="76"/>
      <c r="LB67" s="76"/>
      <c r="LC67" s="76"/>
      <c r="LD67" s="76"/>
      <c r="LE67" s="76"/>
      <c r="LF67" s="76"/>
      <c r="LG67" s="76"/>
      <c r="LH67" s="76"/>
      <c r="LI67" s="76"/>
      <c r="LJ67" s="76"/>
      <c r="LK67" s="76"/>
      <c r="LL67" s="76"/>
      <c r="LM67" s="76"/>
      <c r="LN67" s="76"/>
      <c r="LO67" s="76"/>
      <c r="LP67" s="76"/>
      <c r="LQ67" s="76"/>
      <c r="LR67" s="76"/>
      <c r="LS67" s="76"/>
      <c r="LT67" s="76"/>
      <c r="LU67" s="76"/>
      <c r="LV67" s="76"/>
      <c r="LW67" s="76"/>
      <c r="LX67" s="76"/>
      <c r="LY67" s="76"/>
      <c r="LZ67" s="76"/>
      <c r="MA67" s="76"/>
      <c r="MB67" s="76"/>
      <c r="MC67" s="76"/>
      <c r="MD67" s="76"/>
      <c r="ME67" s="76"/>
      <c r="MF67" s="76"/>
      <c r="MG67" s="76"/>
      <c r="MH67" s="76"/>
      <c r="MI67" s="76"/>
      <c r="MJ67" s="76"/>
      <c r="MK67" s="76"/>
      <c r="ML67" s="76"/>
      <c r="MM67" s="76"/>
      <c r="MN67" s="76"/>
      <c r="MO67" s="76"/>
      <c r="MP67" s="76"/>
      <c r="MQ67" s="76"/>
      <c r="MR67" s="76"/>
      <c r="MS67" s="76"/>
      <c r="MT67" s="76"/>
      <c r="MU67" s="76"/>
      <c r="MV67" s="76"/>
      <c r="MW67" s="76"/>
      <c r="MX67" s="76"/>
      <c r="MY67" s="76"/>
      <c r="MZ67" s="76"/>
      <c r="NA67" s="76"/>
      <c r="NB67" s="76"/>
      <c r="NC67" s="76"/>
      <c r="ND67" s="76"/>
      <c r="NE67" s="76"/>
      <c r="NF67" s="76"/>
      <c r="NG67" s="76"/>
      <c r="NH67" s="76"/>
      <c r="NI67" s="76"/>
      <c r="NJ67" s="76"/>
      <c r="NK67" s="76"/>
      <c r="NL67" s="76"/>
      <c r="NM67" s="76"/>
      <c r="NN67" s="76"/>
      <c r="NO67" s="76"/>
      <c r="NP67" s="76"/>
      <c r="NQ67" s="76"/>
      <c r="NR67" s="76"/>
      <c r="NS67" s="76"/>
      <c r="NT67" s="76"/>
      <c r="NU67" s="76"/>
      <c r="NV67" s="76"/>
      <c r="NW67" s="76"/>
      <c r="NX67" s="76"/>
      <c r="NY67" s="76"/>
      <c r="NZ67" s="76"/>
      <c r="OA67" s="76"/>
      <c r="OB67" s="76"/>
      <c r="OC67" s="76"/>
      <c r="OD67" s="76"/>
      <c r="OE67" s="76"/>
      <c r="OF67" s="76"/>
      <c r="OG67" s="76"/>
      <c r="OH67" s="76"/>
      <c r="OI67" s="76"/>
      <c r="OJ67" s="76"/>
      <c r="OK67" s="76"/>
      <c r="OL67" s="76"/>
      <c r="OM67" s="76"/>
      <c r="ON67" s="76"/>
      <c r="OO67" s="76"/>
      <c r="OP67" s="76"/>
      <c r="OQ67" s="76"/>
      <c r="OR67" s="76"/>
      <c r="OS67" s="76"/>
      <c r="OT67" s="76"/>
      <c r="OU67" s="76"/>
      <c r="OV67" s="76"/>
      <c r="OW67" s="76"/>
      <c r="OX67" s="76"/>
      <c r="OY67" s="76"/>
      <c r="OZ67" s="76"/>
      <c r="PA67" s="76"/>
      <c r="PB67" s="76"/>
      <c r="PC67" s="76"/>
      <c r="PD67" s="76"/>
      <c r="PE67" s="76"/>
      <c r="PF67" s="76"/>
      <c r="PG67" s="76"/>
      <c r="PH67" s="76"/>
      <c r="PI67" s="76"/>
      <c r="PJ67" s="76"/>
      <c r="PK67" s="76"/>
      <c r="PL67" s="76"/>
      <c r="PM67" s="76"/>
      <c r="PN67" s="76"/>
      <c r="PO67" s="76"/>
      <c r="PP67" s="76"/>
      <c r="PQ67" s="76"/>
      <c r="PR67" s="76"/>
      <c r="PS67" s="76"/>
      <c r="PT67" s="76"/>
      <c r="PU67" s="76"/>
      <c r="PV67" s="76"/>
      <c r="PW67" s="76"/>
      <c r="PX67" s="76"/>
      <c r="PY67" s="76"/>
      <c r="PZ67" s="76"/>
      <c r="QA67" s="76"/>
      <c r="QB67" s="76"/>
      <c r="QC67" s="76"/>
      <c r="QD67" s="76"/>
      <c r="QE67" s="76"/>
      <c r="QF67" s="76"/>
      <c r="QG67" s="76"/>
      <c r="QH67" s="76"/>
      <c r="QI67" s="76"/>
      <c r="QJ67" s="76"/>
      <c r="QK67" s="76"/>
      <c r="QL67" s="76"/>
      <c r="QM67" s="76"/>
      <c r="QN67" s="76"/>
      <c r="QO67" s="76"/>
      <c r="QP67" s="76"/>
      <c r="QQ67" s="76"/>
      <c r="QR67" s="76"/>
      <c r="QS67" s="76"/>
      <c r="QT67" s="76"/>
      <c r="QU67" s="76"/>
      <c r="QV67" s="76"/>
      <c r="QW67" s="76"/>
      <c r="QX67" s="76"/>
      <c r="QY67" s="76"/>
      <c r="QZ67" s="76"/>
      <c r="RA67" s="76"/>
      <c r="RB67" s="76"/>
      <c r="RC67" s="76"/>
      <c r="RD67" s="76"/>
      <c r="RE67" s="76"/>
      <c r="RF67" s="76"/>
      <c r="RG67" s="76"/>
      <c r="RH67" s="76"/>
      <c r="RI67" s="76"/>
      <c r="RJ67" s="76"/>
      <c r="RK67" s="76"/>
      <c r="RL67" s="76"/>
      <c r="RM67" s="76"/>
      <c r="RN67" s="76"/>
      <c r="RO67" s="76"/>
      <c r="RP67" s="76"/>
      <c r="RQ67" s="76"/>
      <c r="RR67" s="76"/>
      <c r="RS67" s="76"/>
      <c r="RT67" s="76"/>
      <c r="RU67" s="76"/>
      <c r="RV67" s="76"/>
      <c r="RW67" s="76"/>
      <c r="RX67" s="76"/>
      <c r="RY67" s="76"/>
      <c r="RZ67" s="76"/>
      <c r="SA67" s="76"/>
      <c r="SB67" s="76"/>
      <c r="SC67" s="76"/>
      <c r="SD67" s="76"/>
      <c r="SE67" s="76"/>
      <c r="SF67" s="76"/>
      <c r="SG67" s="76"/>
      <c r="SH67" s="76"/>
      <c r="SI67" s="76"/>
      <c r="SJ67" s="76"/>
      <c r="SK67" s="76"/>
      <c r="SL67" s="76"/>
      <c r="SM67" s="76"/>
      <c r="SN67" s="76"/>
      <c r="SO67" s="76"/>
      <c r="SP67" s="76"/>
      <c r="SQ67" s="76"/>
      <c r="SR67" s="76"/>
      <c r="SS67" s="76"/>
      <c r="ST67" s="76"/>
      <c r="SU67" s="76"/>
      <c r="SV67" s="76"/>
      <c r="SW67" s="76"/>
      <c r="SX67" s="76"/>
      <c r="SY67" s="76"/>
      <c r="SZ67" s="76"/>
      <c r="TA67" s="76"/>
      <c r="TB67" s="76"/>
      <c r="TC67" s="76"/>
      <c r="TD67" s="76"/>
      <c r="TE67" s="76"/>
      <c r="TF67" s="76"/>
      <c r="TG67" s="76"/>
      <c r="TH67" s="76"/>
      <c r="TI67" s="76"/>
      <c r="TJ67" s="76"/>
      <c r="TK67" s="76"/>
      <c r="TL67" s="76"/>
      <c r="TM67" s="76"/>
      <c r="TN67" s="76"/>
      <c r="TO67" s="76"/>
      <c r="TP67" s="76"/>
      <c r="TQ67" s="76"/>
      <c r="TR67" s="76"/>
      <c r="TS67" s="76"/>
      <c r="TT67" s="76"/>
      <c r="TU67" s="76"/>
      <c r="TV67" s="76"/>
      <c r="TW67" s="76"/>
      <c r="TX67" s="76"/>
      <c r="TY67" s="76"/>
      <c r="TZ67" s="76"/>
      <c r="UA67" s="76"/>
      <c r="UB67" s="76"/>
      <c r="UC67" s="76"/>
      <c r="UD67" s="76"/>
      <c r="UE67" s="76"/>
      <c r="UF67" s="76"/>
      <c r="UG67" s="76"/>
      <c r="UH67" s="76"/>
      <c r="UI67" s="76"/>
      <c r="UJ67" s="76"/>
      <c r="UK67" s="76"/>
      <c r="UL67" s="76"/>
      <c r="UM67" s="76"/>
      <c r="UN67" s="76"/>
      <c r="UO67" s="76"/>
      <c r="UP67" s="76"/>
      <c r="UQ67" s="76"/>
      <c r="UR67" s="76"/>
      <c r="US67" s="76"/>
      <c r="UT67" s="76"/>
      <c r="UU67" s="76"/>
      <c r="UV67" s="76"/>
      <c r="UW67" s="76"/>
      <c r="UX67" s="76"/>
      <c r="UY67" s="76"/>
      <c r="UZ67" s="76"/>
      <c r="VA67" s="76"/>
      <c r="VB67" s="76"/>
      <c r="VC67" s="76"/>
      <c r="VD67" s="76"/>
      <c r="VE67" s="76"/>
      <c r="VF67" s="76"/>
      <c r="VG67" s="76"/>
      <c r="VH67" s="76"/>
      <c r="VI67" s="76"/>
      <c r="VJ67" s="76"/>
      <c r="VK67" s="76"/>
      <c r="VL67" s="76"/>
      <c r="VM67" s="76"/>
      <c r="VN67" s="76"/>
      <c r="VO67" s="76"/>
      <c r="VP67" s="76"/>
      <c r="VQ67" s="76"/>
      <c r="VR67" s="76"/>
      <c r="VS67" s="76"/>
      <c r="VT67" s="76"/>
      <c r="VU67" s="76"/>
      <c r="VV67" s="76"/>
      <c r="VW67" s="76"/>
      <c r="VX67" s="76"/>
      <c r="VY67" s="76"/>
      <c r="VZ67" s="76"/>
      <c r="WA67" s="76"/>
      <c r="WB67" s="76"/>
      <c r="WC67" s="76"/>
      <c r="WD67" s="76"/>
      <c r="WE67" s="76"/>
      <c r="WF67" s="76"/>
      <c r="WG67" s="76"/>
      <c r="WH67" s="76"/>
      <c r="WI67" s="76"/>
      <c r="WJ67" s="76"/>
      <c r="WK67" s="76"/>
      <c r="WL67" s="76"/>
      <c r="WM67" s="76"/>
      <c r="WN67" s="76"/>
      <c r="WO67" s="76"/>
      <c r="WP67" s="76"/>
      <c r="WQ67" s="76"/>
      <c r="WR67" s="76"/>
      <c r="WS67" s="76"/>
      <c r="WT67" s="76"/>
      <c r="WU67" s="76"/>
      <c r="WV67" s="76"/>
      <c r="WW67" s="76"/>
      <c r="WX67" s="76"/>
      <c r="WY67" s="76"/>
      <c r="WZ67" s="76"/>
      <c r="XA67" s="76"/>
      <c r="XB67" s="76"/>
      <c r="XC67" s="76"/>
      <c r="XD67" s="76"/>
      <c r="XE67" s="76"/>
      <c r="XF67" s="76"/>
      <c r="XG67" s="76"/>
      <c r="XH67" s="76"/>
      <c r="XI67" s="76"/>
      <c r="XJ67" s="76"/>
      <c r="XK67" s="76"/>
      <c r="XL67" s="76"/>
      <c r="XM67" s="76"/>
      <c r="XN67" s="76"/>
      <c r="XO67" s="76"/>
      <c r="XP67" s="76"/>
      <c r="XQ67" s="76"/>
      <c r="XR67" s="76"/>
      <c r="XS67" s="76"/>
      <c r="XT67" s="76"/>
      <c r="XU67" s="76"/>
      <c r="XV67" s="76"/>
      <c r="XW67" s="76"/>
      <c r="XX67" s="76"/>
      <c r="XY67" s="76"/>
      <c r="XZ67" s="76"/>
      <c r="YA67" s="76"/>
      <c r="YB67" s="76"/>
      <c r="YC67" s="76"/>
      <c r="YD67" s="76"/>
      <c r="YE67" s="76"/>
      <c r="YF67" s="76"/>
      <c r="YG67" s="76"/>
      <c r="YH67" s="76"/>
      <c r="YI67" s="76"/>
      <c r="YJ67" s="76"/>
      <c r="YK67" s="76"/>
      <c r="YL67" s="76"/>
      <c r="YM67" s="76"/>
      <c r="YN67" s="76"/>
      <c r="YO67" s="76"/>
      <c r="YP67" s="76"/>
      <c r="YQ67" s="76"/>
      <c r="YR67" s="76"/>
      <c r="YS67" s="76"/>
      <c r="YT67" s="76"/>
      <c r="YU67" s="76"/>
      <c r="YV67" s="76"/>
      <c r="YW67" s="76"/>
      <c r="YX67" s="76"/>
      <c r="YY67" s="76"/>
      <c r="YZ67" s="76"/>
      <c r="ZA67" s="76"/>
      <c r="ZB67" s="76"/>
      <c r="ZC67" s="76"/>
      <c r="ZD67" s="76"/>
      <c r="ZE67" s="76"/>
      <c r="ZF67" s="76"/>
      <c r="ZG67" s="76"/>
      <c r="ZH67" s="76"/>
      <c r="ZI67" s="76"/>
      <c r="ZJ67" s="76"/>
      <c r="ZK67" s="76"/>
      <c r="ZL67" s="76"/>
      <c r="ZM67" s="76"/>
      <c r="ZN67" s="76"/>
      <c r="ZO67" s="76"/>
      <c r="ZP67" s="76"/>
      <c r="ZQ67" s="76"/>
      <c r="ZR67" s="76"/>
      <c r="ZS67" s="76"/>
      <c r="ZT67" s="76"/>
      <c r="ZU67" s="76"/>
      <c r="ZV67" s="76"/>
      <c r="ZW67" s="76"/>
      <c r="ZX67" s="76"/>
      <c r="ZY67" s="76"/>
      <c r="ZZ67" s="76"/>
      <c r="AAA67" s="76"/>
      <c r="AAB67" s="76"/>
      <c r="AAC67" s="76"/>
      <c r="AAD67" s="76"/>
      <c r="AAE67" s="76"/>
      <c r="AAF67" s="76"/>
      <c r="AAG67" s="76"/>
      <c r="AAH67" s="76"/>
      <c r="AAI67" s="76"/>
      <c r="AAJ67" s="76"/>
      <c r="AAK67" s="76"/>
      <c r="AAL67" s="76"/>
      <c r="AAM67" s="76"/>
      <c r="AAN67" s="76"/>
      <c r="AAO67" s="76"/>
      <c r="AAP67" s="76"/>
      <c r="AAQ67" s="76"/>
      <c r="AAR67" s="76"/>
      <c r="AAS67" s="76"/>
      <c r="AAT67" s="76"/>
      <c r="AAU67" s="76"/>
      <c r="AAV67" s="76"/>
      <c r="AAW67" s="76"/>
      <c r="AAX67" s="76"/>
      <c r="AAY67" s="76"/>
      <c r="AAZ67" s="76"/>
      <c r="ABA67" s="76"/>
      <c r="ABB67" s="76"/>
      <c r="ABC67" s="76"/>
      <c r="ABD67" s="76"/>
      <c r="ABE67" s="76"/>
      <c r="ABF67" s="76"/>
      <c r="ABG67" s="76"/>
      <c r="ABH67" s="76"/>
      <c r="ABI67" s="76"/>
      <c r="ABJ67" s="76"/>
      <c r="ABK67" s="76"/>
      <c r="ABL67" s="76"/>
      <c r="ABM67" s="76"/>
      <c r="ABN67" s="76"/>
      <c r="ABO67" s="76"/>
      <c r="ABP67" s="76"/>
      <c r="ABQ67" s="76"/>
      <c r="ABR67" s="76"/>
      <c r="ABS67" s="76"/>
      <c r="ABT67" s="76"/>
      <c r="ABU67" s="76"/>
      <c r="ABV67" s="76"/>
      <c r="ABW67" s="76"/>
      <c r="ABX67" s="76"/>
      <c r="ABY67" s="76"/>
      <c r="ABZ67" s="76"/>
      <c r="ACA67" s="76"/>
      <c r="ACB67" s="76"/>
      <c r="ACC67" s="76"/>
      <c r="ACD67" s="76"/>
      <c r="ACE67" s="76"/>
      <c r="ACF67" s="76"/>
      <c r="ACG67" s="76"/>
      <c r="ACH67" s="76"/>
      <c r="ACI67" s="76"/>
      <c r="ACJ67" s="76"/>
      <c r="ACK67" s="76"/>
      <c r="ACL67" s="76"/>
      <c r="ACM67" s="76"/>
      <c r="ACN67" s="76"/>
      <c r="ACO67" s="76"/>
      <c r="ACP67" s="76"/>
      <c r="ACQ67" s="76"/>
      <c r="ACR67" s="76"/>
      <c r="ACS67" s="76"/>
      <c r="ACT67" s="76"/>
      <c r="ACU67" s="76"/>
      <c r="ACV67" s="76"/>
      <c r="ACW67" s="76"/>
      <c r="ACX67" s="76"/>
      <c r="ACY67" s="76"/>
      <c r="ACZ67" s="76"/>
      <c r="ADA67" s="76"/>
      <c r="ADB67" s="76"/>
      <c r="ADC67" s="76"/>
      <c r="ADD67" s="76"/>
      <c r="ADE67" s="76"/>
      <c r="ADF67" s="76"/>
      <c r="ADG67" s="76"/>
      <c r="ADH67" s="76"/>
      <c r="ADI67" s="76"/>
      <c r="ADJ67" s="76"/>
      <c r="ADK67" s="76"/>
      <c r="ADL67" s="76"/>
      <c r="ADM67" s="76"/>
      <c r="ADN67" s="76"/>
      <c r="ADO67" s="76"/>
      <c r="ADP67" s="76"/>
      <c r="ADQ67" s="76"/>
      <c r="ADR67" s="76"/>
      <c r="ADS67" s="76"/>
      <c r="ADT67" s="76"/>
      <c r="ADU67" s="76"/>
      <c r="ADV67" s="76"/>
      <c r="ADW67" s="76"/>
      <c r="ADX67" s="76"/>
      <c r="ADY67" s="76"/>
      <c r="ADZ67" s="76"/>
      <c r="AEA67" s="76"/>
      <c r="AEB67" s="76"/>
      <c r="AEC67" s="76"/>
      <c r="AED67" s="76"/>
      <c r="AEE67" s="76"/>
      <c r="AEF67" s="76"/>
      <c r="AEG67" s="76"/>
      <c r="AEH67" s="76"/>
      <c r="AEI67" s="76"/>
      <c r="AEJ67" s="76"/>
      <c r="AEK67" s="76"/>
      <c r="AEL67" s="76"/>
      <c r="AEM67" s="76"/>
      <c r="AEN67" s="76"/>
      <c r="AEO67" s="76"/>
      <c r="AEP67" s="76"/>
      <c r="AEQ67" s="76"/>
      <c r="AER67" s="76"/>
      <c r="AES67" s="76"/>
      <c r="AET67" s="76"/>
      <c r="AEU67" s="76"/>
      <c r="AEV67" s="76"/>
      <c r="AEW67" s="76"/>
      <c r="AEX67" s="76"/>
      <c r="AEY67" s="76"/>
      <c r="AEZ67" s="76"/>
      <c r="AFA67" s="76"/>
      <c r="AFB67" s="76"/>
      <c r="AFC67" s="76"/>
      <c r="AFD67" s="76"/>
      <c r="AFE67" s="76"/>
      <c r="AFF67" s="76"/>
      <c r="AFG67" s="76"/>
      <c r="AFH67" s="76"/>
      <c r="AFI67" s="76"/>
      <c r="AFJ67" s="76"/>
      <c r="AFK67" s="76"/>
      <c r="AFL67" s="76"/>
      <c r="AFM67" s="76"/>
      <c r="AFN67" s="76"/>
      <c r="AFO67" s="76"/>
      <c r="AFP67" s="76"/>
      <c r="AFQ67" s="76"/>
      <c r="AFR67" s="76"/>
      <c r="AFS67" s="76"/>
      <c r="AFT67" s="76"/>
      <c r="AFU67" s="76"/>
      <c r="AFV67" s="76"/>
      <c r="AFW67" s="76"/>
      <c r="AFX67" s="76"/>
      <c r="AFY67" s="76"/>
      <c r="AFZ67" s="76"/>
      <c r="AGA67" s="76"/>
      <c r="AGB67" s="76"/>
      <c r="AGC67" s="76"/>
      <c r="AGD67" s="76"/>
      <c r="AGE67" s="76"/>
      <c r="AGF67" s="76"/>
      <c r="AGG67" s="76"/>
      <c r="AGH67" s="76"/>
      <c r="AGI67" s="76"/>
      <c r="AGJ67" s="76"/>
      <c r="AGK67" s="76"/>
      <c r="AGL67" s="76"/>
      <c r="AGM67" s="76"/>
      <c r="AGN67" s="76"/>
      <c r="AGO67" s="76"/>
      <c r="AGP67" s="76"/>
      <c r="AGQ67" s="76"/>
      <c r="AGR67" s="76"/>
      <c r="AGS67" s="76"/>
      <c r="AGT67" s="76"/>
      <c r="AGU67" s="76"/>
      <c r="AGV67" s="76"/>
      <c r="AGW67" s="76"/>
      <c r="AGX67" s="76"/>
      <c r="AGY67" s="76"/>
      <c r="AGZ67" s="76"/>
      <c r="AHA67" s="76"/>
      <c r="AHB67" s="76"/>
      <c r="AHC67" s="76"/>
      <c r="AHD67" s="76"/>
      <c r="AHE67" s="76"/>
      <c r="AHF67" s="76"/>
      <c r="AHG67" s="76"/>
      <c r="AHH67" s="76"/>
      <c r="AHI67" s="76"/>
      <c r="AHJ67" s="76"/>
      <c r="AHK67" s="76"/>
      <c r="AHL67" s="76"/>
      <c r="AHM67" s="76"/>
      <c r="AHN67" s="76"/>
      <c r="AHO67" s="76"/>
      <c r="AHP67" s="76"/>
      <c r="AHQ67" s="76"/>
      <c r="AHR67" s="76"/>
      <c r="AHS67" s="76"/>
      <c r="AHT67" s="76"/>
      <c r="AHU67" s="76"/>
      <c r="AHV67" s="76"/>
      <c r="AHW67" s="76"/>
      <c r="AHX67" s="76"/>
      <c r="AHY67" s="76"/>
      <c r="AHZ67" s="76"/>
      <c r="AIA67" s="76"/>
      <c r="AIB67" s="76"/>
      <c r="AIC67" s="76"/>
      <c r="AID67" s="76"/>
      <c r="AIE67" s="76"/>
      <c r="AIF67" s="76"/>
      <c r="AIG67" s="76"/>
      <c r="AIH67" s="76"/>
      <c r="AII67" s="76"/>
      <c r="AIJ67" s="76"/>
      <c r="AIK67" s="76"/>
      <c r="AIL67" s="76"/>
      <c r="AIM67" s="76"/>
      <c r="AIN67" s="76"/>
      <c r="AIO67" s="76"/>
      <c r="AIP67" s="76"/>
      <c r="AIQ67" s="76"/>
      <c r="AIR67" s="76"/>
      <c r="AIS67" s="76"/>
      <c r="AIT67" s="76"/>
      <c r="AIU67" s="76"/>
      <c r="AIV67" s="76"/>
      <c r="AIW67" s="76"/>
      <c r="AIX67" s="76"/>
    </row>
    <row r="68" spans="1:934" ht="60.75" customHeight="1" x14ac:dyDescent="0.2">
      <c r="A68" s="29"/>
      <c r="B68" s="29"/>
      <c r="C68" s="29"/>
      <c r="D68" s="29"/>
      <c r="E68" s="29"/>
      <c r="F68" s="29"/>
      <c r="G68" s="29"/>
      <c r="H68" s="29"/>
      <c r="I68" s="29"/>
      <c r="J68" s="29"/>
    </row>
    <row r="69" spans="1:934" ht="3" customHeight="1" x14ac:dyDescent="0.2">
      <c r="A69" s="4"/>
      <c r="B69" s="4"/>
      <c r="C69" s="4"/>
      <c r="D69" s="8"/>
      <c r="E69" s="4"/>
      <c r="F69" s="4"/>
      <c r="G69" s="4"/>
      <c r="H69" s="4"/>
      <c r="I69" s="4"/>
    </row>
    <row r="70" spans="1:934" s="22" customFormat="1" ht="47.25" customHeight="1" x14ac:dyDescent="0.2">
      <c r="A70" s="18"/>
      <c r="B70" s="18"/>
      <c r="C70" s="18"/>
      <c r="D70" s="18"/>
      <c r="E70" s="18"/>
      <c r="F70" s="18"/>
      <c r="G70" s="18"/>
      <c r="H70" s="19"/>
      <c r="I70" s="20"/>
      <c r="J70" s="20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  <c r="IW70" s="21"/>
      <c r="IX70" s="21"/>
      <c r="IY70" s="21"/>
      <c r="IZ70" s="21"/>
      <c r="JA70" s="21"/>
      <c r="JB70" s="21"/>
      <c r="JC70" s="21"/>
      <c r="JD70" s="21"/>
      <c r="JE70" s="21"/>
      <c r="JF70" s="21"/>
      <c r="JG70" s="21"/>
      <c r="JH70" s="21"/>
      <c r="JI70" s="21"/>
      <c r="JJ70" s="21"/>
      <c r="JK70" s="21"/>
      <c r="JL70" s="21"/>
      <c r="JM70" s="21"/>
      <c r="JN70" s="21"/>
      <c r="JO70" s="21"/>
      <c r="JP70" s="21"/>
      <c r="JQ70" s="21"/>
      <c r="JR70" s="21"/>
      <c r="JS70" s="21"/>
      <c r="JT70" s="21"/>
      <c r="JU70" s="21"/>
      <c r="JV70" s="21"/>
      <c r="JW70" s="21"/>
      <c r="JX70" s="21"/>
      <c r="JY70" s="21"/>
      <c r="JZ70" s="21"/>
      <c r="KA70" s="21"/>
      <c r="KB70" s="21"/>
      <c r="KC70" s="21"/>
      <c r="KD70" s="21"/>
      <c r="KE70" s="21"/>
      <c r="KF70" s="21"/>
      <c r="KG70" s="21"/>
      <c r="KH70" s="21"/>
      <c r="KI70" s="21"/>
      <c r="KJ70" s="21"/>
      <c r="KK70" s="21"/>
      <c r="KL70" s="21"/>
      <c r="KM70" s="21"/>
      <c r="KN70" s="21"/>
      <c r="KO70" s="21"/>
      <c r="KP70" s="21"/>
      <c r="KQ70" s="21"/>
      <c r="KR70" s="21"/>
      <c r="KS70" s="21"/>
      <c r="KT70" s="21"/>
      <c r="KU70" s="21"/>
      <c r="KV70" s="21"/>
      <c r="KW70" s="21"/>
      <c r="KX70" s="21"/>
      <c r="KY70" s="21"/>
      <c r="KZ70" s="21"/>
      <c r="LA70" s="21"/>
      <c r="LB70" s="21"/>
      <c r="LC70" s="21"/>
      <c r="LD70" s="21"/>
      <c r="LE70" s="21"/>
      <c r="LF70" s="21"/>
      <c r="LG70" s="21"/>
      <c r="LH70" s="21"/>
      <c r="LI70" s="21"/>
      <c r="LJ70" s="21"/>
      <c r="LK70" s="21"/>
      <c r="LL70" s="21"/>
      <c r="LM70" s="21"/>
      <c r="LN70" s="21"/>
      <c r="LO70" s="21"/>
      <c r="LP70" s="21"/>
      <c r="LQ70" s="21"/>
      <c r="LR70" s="21"/>
      <c r="LS70" s="21"/>
      <c r="LT70" s="21"/>
      <c r="LU70" s="21"/>
      <c r="LV70" s="21"/>
      <c r="LW70" s="21"/>
      <c r="LX70" s="21"/>
      <c r="LY70" s="21"/>
      <c r="LZ70" s="21"/>
      <c r="MA70" s="21"/>
      <c r="MB70" s="21"/>
      <c r="MC70" s="21"/>
      <c r="MD70" s="21"/>
      <c r="ME70" s="21"/>
      <c r="MF70" s="21"/>
      <c r="MG70" s="21"/>
      <c r="MH70" s="21"/>
      <c r="MI70" s="21"/>
      <c r="MJ70" s="21"/>
      <c r="MK70" s="21"/>
      <c r="ML70" s="21"/>
      <c r="MM70" s="21"/>
      <c r="MN70" s="21"/>
      <c r="MO70" s="21"/>
      <c r="MP70" s="21"/>
      <c r="MQ70" s="21"/>
      <c r="MR70" s="21"/>
      <c r="MS70" s="21"/>
      <c r="MT70" s="21"/>
      <c r="MU70" s="21"/>
      <c r="MV70" s="21"/>
      <c r="MW70" s="21"/>
      <c r="MX70" s="21"/>
      <c r="MY70" s="21"/>
      <c r="MZ70" s="21"/>
      <c r="NA70" s="21"/>
      <c r="NB70" s="21"/>
      <c r="NC70" s="21"/>
      <c r="ND70" s="21"/>
      <c r="NE70" s="21"/>
      <c r="NF70" s="21"/>
      <c r="NG70" s="21"/>
      <c r="NH70" s="21"/>
      <c r="NI70" s="21"/>
      <c r="NJ70" s="21"/>
      <c r="NK70" s="21"/>
      <c r="NL70" s="21"/>
      <c r="NM70" s="21"/>
      <c r="NN70" s="21"/>
      <c r="NO70" s="21"/>
      <c r="NP70" s="21"/>
      <c r="NQ70" s="21"/>
      <c r="NR70" s="21"/>
      <c r="NS70" s="21"/>
      <c r="NT70" s="21"/>
      <c r="NU70" s="21"/>
      <c r="NV70" s="21"/>
      <c r="NW70" s="21"/>
      <c r="NX70" s="21"/>
      <c r="NY70" s="21"/>
      <c r="NZ70" s="21"/>
      <c r="OA70" s="21"/>
      <c r="OB70" s="21"/>
      <c r="OC70" s="21"/>
      <c r="OD70" s="21"/>
      <c r="OE70" s="21"/>
      <c r="OF70" s="21"/>
      <c r="OG70" s="21"/>
      <c r="OH70" s="21"/>
      <c r="OI70" s="21"/>
      <c r="OJ70" s="21"/>
      <c r="OK70" s="21"/>
      <c r="OL70" s="21"/>
      <c r="OM70" s="21"/>
      <c r="ON70" s="21"/>
      <c r="OO70" s="21"/>
      <c r="OP70" s="21"/>
      <c r="OQ70" s="21"/>
      <c r="OR70" s="21"/>
      <c r="OS70" s="21"/>
      <c r="OT70" s="21"/>
      <c r="OU70" s="21"/>
      <c r="OV70" s="21"/>
      <c r="OW70" s="21"/>
      <c r="OX70" s="21"/>
      <c r="OY70" s="21"/>
      <c r="OZ70" s="21"/>
      <c r="PA70" s="21"/>
      <c r="PB70" s="21"/>
      <c r="PC70" s="21"/>
      <c r="PD70" s="21"/>
      <c r="PE70" s="21"/>
      <c r="PF70" s="21"/>
      <c r="PG70" s="21"/>
      <c r="PH70" s="21"/>
      <c r="PI70" s="21"/>
      <c r="PJ70" s="21"/>
      <c r="PK70" s="21"/>
      <c r="PL70" s="21"/>
      <c r="PM70" s="21"/>
      <c r="PN70" s="21"/>
      <c r="PO70" s="21"/>
      <c r="PP70" s="21"/>
      <c r="PQ70" s="21"/>
      <c r="PR70" s="21"/>
      <c r="PS70" s="21"/>
      <c r="PT70" s="21"/>
      <c r="PU70" s="21"/>
      <c r="PV70" s="21"/>
      <c r="PW70" s="21"/>
      <c r="PX70" s="21"/>
      <c r="PY70" s="21"/>
      <c r="PZ70" s="21"/>
      <c r="QA70" s="21"/>
      <c r="QB70" s="21"/>
      <c r="QC70" s="21"/>
      <c r="QD70" s="21"/>
      <c r="QE70" s="21"/>
      <c r="QF70" s="21"/>
      <c r="QG70" s="21"/>
      <c r="QH70" s="21"/>
      <c r="QI70" s="21"/>
      <c r="QJ70" s="21"/>
      <c r="QK70" s="21"/>
      <c r="QL70" s="21"/>
      <c r="QM70" s="21"/>
      <c r="QN70" s="21"/>
      <c r="QO70" s="21"/>
      <c r="QP70" s="21"/>
      <c r="QQ70" s="21"/>
      <c r="QR70" s="21"/>
      <c r="QS70" s="21"/>
      <c r="QT70" s="21"/>
      <c r="QU70" s="21"/>
      <c r="QV70" s="21"/>
      <c r="QW70" s="21"/>
      <c r="QX70" s="21"/>
      <c r="QY70" s="21"/>
      <c r="QZ70" s="21"/>
      <c r="RA70" s="21"/>
      <c r="RB70" s="21"/>
      <c r="RC70" s="21"/>
      <c r="RD70" s="21"/>
      <c r="RE70" s="21"/>
      <c r="RF70" s="21"/>
      <c r="RG70" s="21"/>
      <c r="RH70" s="21"/>
      <c r="RI70" s="21"/>
      <c r="RJ70" s="21"/>
      <c r="RK70" s="21"/>
      <c r="RL70" s="21"/>
      <c r="RM70" s="21"/>
      <c r="RN70" s="21"/>
      <c r="RO70" s="21"/>
      <c r="RP70" s="21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1"/>
      <c r="SJ70" s="21"/>
      <c r="SK70" s="21"/>
      <c r="SL70" s="21"/>
      <c r="SM70" s="21"/>
      <c r="SN70" s="21"/>
      <c r="SO70" s="21"/>
      <c r="SP70" s="21"/>
      <c r="SQ70" s="21"/>
      <c r="SR70" s="21"/>
      <c r="SS70" s="21"/>
      <c r="ST70" s="21"/>
      <c r="SU70" s="21"/>
      <c r="SV70" s="21"/>
      <c r="SW70" s="21"/>
      <c r="SX70" s="21"/>
      <c r="SY70" s="21"/>
      <c r="SZ70" s="21"/>
      <c r="TA70" s="21"/>
      <c r="TB70" s="21"/>
      <c r="TC70" s="21"/>
      <c r="TD70" s="21"/>
      <c r="TE70" s="21"/>
      <c r="TF70" s="21"/>
      <c r="TG70" s="21"/>
      <c r="TH70" s="21"/>
      <c r="TI70" s="21"/>
      <c r="TJ70" s="21"/>
      <c r="TK70" s="21"/>
      <c r="TL70" s="21"/>
      <c r="TM70" s="21"/>
      <c r="TN70" s="21"/>
      <c r="TO70" s="21"/>
      <c r="TP70" s="21"/>
      <c r="TQ70" s="21"/>
      <c r="TR70" s="21"/>
      <c r="TS70" s="21"/>
      <c r="TT70" s="21"/>
      <c r="TU70" s="21"/>
      <c r="TV70" s="21"/>
      <c r="TW70" s="21"/>
      <c r="TX70" s="21"/>
      <c r="TY70" s="21"/>
      <c r="TZ70" s="21"/>
      <c r="UA70" s="21"/>
      <c r="UB70" s="21"/>
      <c r="UC70" s="21"/>
      <c r="UD70" s="21"/>
      <c r="UE70" s="21"/>
      <c r="UF70" s="21"/>
      <c r="UG70" s="21"/>
      <c r="UH70" s="21"/>
      <c r="UI70" s="21"/>
      <c r="UJ70" s="21"/>
      <c r="UK70" s="21"/>
      <c r="UL70" s="21"/>
      <c r="UM70" s="21"/>
      <c r="UN70" s="21"/>
      <c r="UO70" s="21"/>
      <c r="UP70" s="21"/>
      <c r="UQ70" s="21"/>
      <c r="UR70" s="21"/>
      <c r="US70" s="21"/>
      <c r="UT70" s="21"/>
      <c r="UU70" s="21"/>
      <c r="UV70" s="21"/>
      <c r="UW70" s="21"/>
      <c r="UX70" s="21"/>
      <c r="UY70" s="21"/>
      <c r="UZ70" s="21"/>
      <c r="VA70" s="21"/>
      <c r="VB70" s="21"/>
      <c r="VC70" s="21"/>
      <c r="VD70" s="21"/>
      <c r="VE70" s="21"/>
      <c r="VF70" s="21"/>
      <c r="VG70" s="21"/>
      <c r="VH70" s="21"/>
      <c r="VI70" s="21"/>
      <c r="VJ70" s="21"/>
      <c r="VK70" s="21"/>
      <c r="VL70" s="21"/>
      <c r="VM70" s="21"/>
      <c r="VN70" s="21"/>
      <c r="VO70" s="21"/>
      <c r="VP70" s="21"/>
      <c r="VQ70" s="21"/>
      <c r="VR70" s="21"/>
      <c r="VS70" s="21"/>
      <c r="VT70" s="21"/>
      <c r="VU70" s="21"/>
      <c r="VV70" s="21"/>
      <c r="VW70" s="21"/>
      <c r="VX70" s="21"/>
      <c r="VY70" s="21"/>
      <c r="VZ70" s="21"/>
      <c r="WA70" s="21"/>
      <c r="WB70" s="21"/>
      <c r="WC70" s="21"/>
      <c r="WD70" s="21"/>
      <c r="WE70" s="21"/>
      <c r="WF70" s="21"/>
      <c r="WG70" s="21"/>
      <c r="WH70" s="21"/>
      <c r="WI70" s="21"/>
      <c r="WJ70" s="21"/>
      <c r="WK70" s="21"/>
      <c r="WL70" s="21"/>
      <c r="WM70" s="21"/>
      <c r="WN70" s="21"/>
      <c r="WO70" s="21"/>
      <c r="WP70" s="21"/>
      <c r="WQ70" s="21"/>
      <c r="WR70" s="21"/>
      <c r="WS70" s="21"/>
      <c r="WT70" s="21"/>
      <c r="WU70" s="21"/>
      <c r="WV70" s="21"/>
      <c r="WW70" s="21"/>
      <c r="WX70" s="21"/>
      <c r="WY70" s="21"/>
      <c r="WZ70" s="21"/>
      <c r="XA70" s="21"/>
      <c r="XB70" s="21"/>
      <c r="XC70" s="21"/>
      <c r="XD70" s="21"/>
      <c r="XE70" s="21"/>
      <c r="XF70" s="21"/>
      <c r="XG70" s="21"/>
      <c r="XH70" s="21"/>
      <c r="XI70" s="21"/>
      <c r="XJ70" s="21"/>
      <c r="XK70" s="21"/>
      <c r="XL70" s="21"/>
      <c r="XM70" s="21"/>
      <c r="XN70" s="21"/>
      <c r="XO70" s="21"/>
      <c r="XP70" s="21"/>
      <c r="XQ70" s="21"/>
      <c r="XR70" s="21"/>
      <c r="XS70" s="21"/>
      <c r="XT70" s="21"/>
      <c r="XU70" s="21"/>
      <c r="XV70" s="21"/>
      <c r="XW70" s="21"/>
      <c r="XX70" s="21"/>
      <c r="XY70" s="21"/>
      <c r="XZ70" s="21"/>
      <c r="YA70" s="21"/>
      <c r="YB70" s="21"/>
      <c r="YC70" s="21"/>
      <c r="YD70" s="21"/>
      <c r="YE70" s="21"/>
      <c r="YF70" s="21"/>
      <c r="YG70" s="21"/>
      <c r="YH70" s="21"/>
      <c r="YI70" s="21"/>
      <c r="YJ70" s="21"/>
      <c r="YK70" s="21"/>
      <c r="YL70" s="21"/>
      <c r="YM70" s="21"/>
      <c r="YN70" s="21"/>
      <c r="YO70" s="21"/>
      <c r="YP70" s="21"/>
      <c r="YQ70" s="21"/>
      <c r="YR70" s="21"/>
      <c r="YS70" s="21"/>
      <c r="YT70" s="21"/>
      <c r="YU70" s="21"/>
      <c r="YV70" s="21"/>
      <c r="YW70" s="21"/>
      <c r="YX70" s="21"/>
      <c r="YY70" s="21"/>
      <c r="YZ70" s="21"/>
      <c r="ZA70" s="21"/>
      <c r="ZB70" s="21"/>
      <c r="ZC70" s="21"/>
      <c r="ZD70" s="21"/>
      <c r="ZE70" s="21"/>
      <c r="ZF70" s="21"/>
      <c r="ZG70" s="21"/>
      <c r="ZH70" s="21"/>
      <c r="ZI70" s="21"/>
      <c r="ZJ70" s="21"/>
      <c r="ZK70" s="21"/>
      <c r="ZL70" s="21"/>
      <c r="ZM70" s="21"/>
      <c r="ZN70" s="21"/>
      <c r="ZO70" s="21"/>
      <c r="ZP70" s="21"/>
      <c r="ZQ70" s="21"/>
      <c r="ZR70" s="21"/>
      <c r="ZS70" s="21"/>
      <c r="ZT70" s="21"/>
      <c r="ZU70" s="21"/>
      <c r="ZV70" s="21"/>
      <c r="ZW70" s="21"/>
      <c r="ZX70" s="21"/>
      <c r="ZY70" s="21"/>
      <c r="ZZ70" s="21"/>
      <c r="AAA70" s="21"/>
      <c r="AAB70" s="21"/>
      <c r="AAC70" s="21"/>
      <c r="AAD70" s="21"/>
      <c r="AAE70" s="21"/>
      <c r="AAF70" s="21"/>
      <c r="AAG70" s="21"/>
      <c r="AAH70" s="21"/>
      <c r="AAI70" s="21"/>
      <c r="AAJ70" s="21"/>
      <c r="AAK70" s="21"/>
      <c r="AAL70" s="21"/>
      <c r="AAM70" s="21"/>
      <c r="AAN70" s="21"/>
      <c r="AAO70" s="21"/>
      <c r="AAP70" s="21"/>
      <c r="AAQ70" s="21"/>
      <c r="AAR70" s="21"/>
      <c r="AAS70" s="21"/>
      <c r="AAT70" s="21"/>
      <c r="AAU70" s="21"/>
      <c r="AAV70" s="21"/>
      <c r="AAW70" s="21"/>
      <c r="AAX70" s="21"/>
      <c r="AAY70" s="21"/>
      <c r="AAZ70" s="21"/>
      <c r="ABA70" s="21"/>
      <c r="ABB70" s="21"/>
      <c r="ABC70" s="21"/>
      <c r="ABD70" s="21"/>
      <c r="ABE70" s="21"/>
      <c r="ABF70" s="21"/>
      <c r="ABG70" s="21"/>
      <c r="ABH70" s="21"/>
      <c r="ABI70" s="21"/>
      <c r="ABJ70" s="21"/>
      <c r="ABK70" s="21"/>
      <c r="ABL70" s="21"/>
      <c r="ABM70" s="21"/>
      <c r="ABN70" s="21"/>
      <c r="ABO70" s="21"/>
      <c r="ABP70" s="21"/>
      <c r="ABQ70" s="21"/>
      <c r="ABR70" s="21"/>
      <c r="ABS70" s="21"/>
      <c r="ABT70" s="21"/>
      <c r="ABU70" s="21"/>
      <c r="ABV70" s="21"/>
      <c r="ABW70" s="21"/>
      <c r="ABX70" s="21"/>
      <c r="ABY70" s="21"/>
      <c r="ABZ70" s="21"/>
      <c r="ACA70" s="21"/>
      <c r="ACB70" s="21"/>
      <c r="ACC70" s="21"/>
      <c r="ACD70" s="21"/>
      <c r="ACE70" s="21"/>
      <c r="ACF70" s="21"/>
      <c r="ACG70" s="21"/>
      <c r="ACH70" s="21"/>
      <c r="ACI70" s="21"/>
      <c r="ACJ70" s="21"/>
      <c r="ACK70" s="21"/>
      <c r="ACL70" s="21"/>
      <c r="ACM70" s="21"/>
      <c r="ACN70" s="21"/>
      <c r="ACO70" s="21"/>
      <c r="ACP70" s="21"/>
      <c r="ACQ70" s="21"/>
      <c r="ACR70" s="21"/>
      <c r="ACS70" s="21"/>
      <c r="ACT70" s="21"/>
      <c r="ACU70" s="21"/>
      <c r="ACV70" s="21"/>
      <c r="ACW70" s="21"/>
      <c r="ACX70" s="21"/>
      <c r="ACY70" s="21"/>
      <c r="ACZ70" s="21"/>
      <c r="ADA70" s="21"/>
      <c r="ADB70" s="21"/>
      <c r="ADC70" s="21"/>
      <c r="ADD70" s="21"/>
      <c r="ADE70" s="21"/>
      <c r="ADF70" s="21"/>
      <c r="ADG70" s="21"/>
      <c r="ADH70" s="21"/>
      <c r="ADI70" s="21"/>
      <c r="ADJ70" s="21"/>
      <c r="ADK70" s="21"/>
      <c r="ADL70" s="21"/>
      <c r="ADM70" s="21"/>
      <c r="ADN70" s="21"/>
      <c r="ADO70" s="21"/>
      <c r="ADP70" s="21"/>
      <c r="ADQ70" s="21"/>
      <c r="ADR70" s="21"/>
      <c r="ADS70" s="21"/>
      <c r="ADT70" s="21"/>
      <c r="ADU70" s="21"/>
      <c r="ADV70" s="21"/>
      <c r="ADW70" s="21"/>
      <c r="ADX70" s="21"/>
      <c r="ADY70" s="21"/>
      <c r="ADZ70" s="21"/>
      <c r="AEA70" s="21"/>
      <c r="AEB70" s="21"/>
      <c r="AEC70" s="21"/>
      <c r="AED70" s="21"/>
      <c r="AEE70" s="21"/>
      <c r="AEF70" s="21"/>
      <c r="AEG70" s="21"/>
      <c r="AEH70" s="21"/>
      <c r="AEI70" s="21"/>
      <c r="AEJ70" s="21"/>
      <c r="AEK70" s="21"/>
      <c r="AEL70" s="21"/>
      <c r="AEM70" s="21"/>
      <c r="AEN70" s="21"/>
      <c r="AEO70" s="21"/>
      <c r="AEP70" s="21"/>
      <c r="AEQ70" s="21"/>
      <c r="AER70" s="21"/>
      <c r="AES70" s="21"/>
      <c r="AET70" s="21"/>
      <c r="AEU70" s="21"/>
      <c r="AEV70" s="21"/>
      <c r="AEW70" s="21"/>
      <c r="AEX70" s="21"/>
      <c r="AEY70" s="21"/>
      <c r="AEZ70" s="21"/>
      <c r="AFA70" s="21"/>
      <c r="AFB70" s="21"/>
      <c r="AFC70" s="21"/>
      <c r="AFD70" s="21"/>
      <c r="AFE70" s="21"/>
      <c r="AFF70" s="21"/>
      <c r="AFG70" s="21"/>
      <c r="AFH70" s="21"/>
      <c r="AFI70" s="21"/>
      <c r="AFJ70" s="21"/>
      <c r="AFK70" s="21"/>
      <c r="AFL70" s="21"/>
      <c r="AFM70" s="21"/>
      <c r="AFN70" s="21"/>
      <c r="AFO70" s="21"/>
      <c r="AFP70" s="21"/>
      <c r="AFQ70" s="21"/>
      <c r="AFR70" s="21"/>
      <c r="AFS70" s="21"/>
      <c r="AFT70" s="21"/>
      <c r="AFU70" s="21"/>
      <c r="AFV70" s="21"/>
      <c r="AFW70" s="21"/>
      <c r="AFX70" s="21"/>
      <c r="AFY70" s="21"/>
      <c r="AFZ70" s="21"/>
      <c r="AGA70" s="21"/>
      <c r="AGB70" s="21"/>
      <c r="AGC70" s="21"/>
      <c r="AGD70" s="21"/>
      <c r="AGE70" s="21"/>
      <c r="AGF70" s="21"/>
      <c r="AGG70" s="21"/>
      <c r="AGH70" s="21"/>
      <c r="AGI70" s="21"/>
      <c r="AGJ70" s="21"/>
      <c r="AGK70" s="21"/>
      <c r="AGL70" s="21"/>
      <c r="AGM70" s="21"/>
      <c r="AGN70" s="21"/>
      <c r="AGO70" s="21"/>
      <c r="AGP70" s="21"/>
      <c r="AGQ70" s="21"/>
      <c r="AGR70" s="21"/>
      <c r="AGS70" s="21"/>
      <c r="AGT70" s="21"/>
      <c r="AGU70" s="21"/>
      <c r="AGV70" s="21"/>
      <c r="AGW70" s="21"/>
      <c r="AGX70" s="21"/>
      <c r="AGY70" s="21"/>
      <c r="AGZ70" s="21"/>
      <c r="AHA70" s="21"/>
      <c r="AHB70" s="21"/>
      <c r="AHC70" s="21"/>
      <c r="AHD70" s="21"/>
      <c r="AHE70" s="21"/>
      <c r="AHF70" s="21"/>
      <c r="AHG70" s="21"/>
      <c r="AHH70" s="21"/>
      <c r="AHI70" s="21"/>
      <c r="AHJ70" s="21"/>
      <c r="AHK70" s="21"/>
      <c r="AHL70" s="21"/>
      <c r="AHM70" s="21"/>
      <c r="AHN70" s="21"/>
      <c r="AHO70" s="21"/>
      <c r="AHP70" s="21"/>
      <c r="AHQ70" s="21"/>
      <c r="AHR70" s="21"/>
      <c r="AHS70" s="21"/>
      <c r="AHT70" s="21"/>
      <c r="AHU70" s="21"/>
      <c r="AHV70" s="21"/>
      <c r="AHW70" s="21"/>
      <c r="AHX70" s="21"/>
      <c r="AHY70" s="21"/>
      <c r="AHZ70" s="21"/>
      <c r="AIA70" s="21"/>
      <c r="AIB70" s="21"/>
      <c r="AIC70" s="21"/>
      <c r="AID70" s="21"/>
      <c r="AIE70" s="21"/>
      <c r="AIF70" s="21"/>
      <c r="AIG70" s="21"/>
      <c r="AIH70" s="21"/>
      <c r="AII70" s="21"/>
      <c r="AIJ70" s="21"/>
      <c r="AIK70" s="21"/>
      <c r="AIL70" s="21"/>
      <c r="AIM70" s="21"/>
      <c r="AIN70" s="21"/>
      <c r="AIO70" s="21"/>
      <c r="AIP70" s="21"/>
      <c r="AIQ70" s="21"/>
      <c r="AIR70" s="21"/>
      <c r="AIS70" s="21"/>
      <c r="AIT70" s="21"/>
      <c r="AIU70" s="21"/>
      <c r="AIV70" s="21"/>
      <c r="AIW70" s="21"/>
      <c r="AIX70" s="21"/>
    </row>
    <row r="71" spans="1:934" s="12" customFormat="1" ht="18" x14ac:dyDescent="0.25">
      <c r="A71" s="23" t="s">
        <v>48</v>
      </c>
      <c r="B71" s="23"/>
      <c r="C71" s="49">
        <f>H67</f>
        <v>0</v>
      </c>
      <c r="D71" s="49"/>
      <c r="E71" s="49"/>
      <c r="F71" s="24" t="s">
        <v>49</v>
      </c>
      <c r="G71" s="49">
        <f>J67</f>
        <v>0</v>
      </c>
      <c r="H71" s="49"/>
      <c r="I71" s="25"/>
      <c r="J71" s="26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</row>
    <row r="72" spans="1:934" s="12" customFormat="1" ht="10.5" customHeight="1" x14ac:dyDescent="0.25">
      <c r="A72" s="23"/>
      <c r="B72" s="23"/>
      <c r="C72" s="27"/>
      <c r="D72" s="27"/>
      <c r="E72" s="27"/>
      <c r="F72" s="24"/>
      <c r="G72" s="28"/>
      <c r="H72" s="28"/>
      <c r="I72" s="25"/>
      <c r="J72" s="26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</row>
    <row r="73" spans="1:934" s="12" customFormat="1" ht="18" x14ac:dyDescent="0.25">
      <c r="A73" s="23"/>
      <c r="B73" s="23" t="s">
        <v>50</v>
      </c>
      <c r="C73" s="48"/>
      <c r="D73" s="48"/>
      <c r="E73" s="48"/>
      <c r="F73" s="48"/>
      <c r="G73" s="48"/>
      <c r="H73" s="48"/>
      <c r="I73" s="48"/>
      <c r="J73" s="29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</row>
    <row r="74" spans="1:934" s="12" customFormat="1" ht="18" x14ac:dyDescent="0.25">
      <c r="A74" s="23"/>
      <c r="B74" s="23"/>
      <c r="C74" s="48"/>
      <c r="D74" s="48"/>
      <c r="E74" s="48"/>
      <c r="F74" s="48"/>
      <c r="G74" s="48"/>
      <c r="H74" s="48"/>
      <c r="I74" s="48"/>
      <c r="J74" s="29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</row>
    <row r="75" spans="1:934" s="12" customFormat="1" ht="18" x14ac:dyDescent="0.25">
      <c r="A75" s="23"/>
      <c r="B75" s="23"/>
      <c r="C75" s="29"/>
      <c r="D75" s="29"/>
      <c r="E75" s="29"/>
      <c r="F75" s="29"/>
      <c r="G75" s="29"/>
      <c r="H75" s="29"/>
      <c r="I75" s="29"/>
      <c r="J75" s="29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</row>
    <row r="76" spans="1:934" s="12" customFormat="1" ht="18" x14ac:dyDescent="0.25">
      <c r="A76" s="23" t="s">
        <v>51</v>
      </c>
      <c r="B76" s="23"/>
      <c r="C76" s="29"/>
      <c r="D76" s="29"/>
      <c r="E76" s="29"/>
      <c r="F76" s="29"/>
      <c r="G76" s="29"/>
      <c r="H76" s="29"/>
      <c r="I76" s="29"/>
      <c r="J76" s="29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</row>
    <row r="77" spans="1:934" s="12" customFormat="1" ht="18" x14ac:dyDescent="0.25">
      <c r="A77" s="23" t="s">
        <v>52</v>
      </c>
      <c r="B77" s="23"/>
      <c r="C77" s="29"/>
      <c r="D77" s="29"/>
      <c r="E77" s="29"/>
      <c r="F77" s="29"/>
      <c r="G77" s="29"/>
      <c r="H77" s="29"/>
      <c r="I77" s="29"/>
      <c r="J77" s="29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</row>
    <row r="78" spans="1:934" s="12" customFormat="1" ht="18" x14ac:dyDescent="0.25">
      <c r="A78" s="23"/>
      <c r="B78" s="23" t="s">
        <v>53</v>
      </c>
      <c r="C78" s="29"/>
      <c r="D78" s="29"/>
      <c r="E78" s="29"/>
      <c r="F78" s="29"/>
      <c r="G78" s="29"/>
      <c r="H78" s="29"/>
      <c r="I78" s="29"/>
      <c r="J78" s="29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</row>
    <row r="79" spans="1:934" s="12" customFormat="1" ht="18" x14ac:dyDescent="0.25">
      <c r="A79" s="23"/>
      <c r="B79" s="23" t="s">
        <v>54</v>
      </c>
      <c r="C79" s="29"/>
      <c r="D79" s="29"/>
      <c r="E79" s="29"/>
      <c r="F79" s="29"/>
      <c r="G79" s="29"/>
      <c r="H79" s="29"/>
      <c r="I79" s="29"/>
      <c r="J79" s="29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</row>
    <row r="80" spans="1:934" s="12" customFormat="1" ht="18" x14ac:dyDescent="0.25">
      <c r="A80" s="23"/>
      <c r="B80" s="23" t="s">
        <v>55</v>
      </c>
      <c r="C80" s="29"/>
      <c r="D80" s="29"/>
      <c r="E80" s="29"/>
      <c r="F80" s="29"/>
      <c r="G80" s="29"/>
      <c r="H80" s="29"/>
      <c r="I80" s="29"/>
      <c r="J80" s="29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</row>
    <row r="81" spans="1:934" s="12" customFormat="1" ht="18" x14ac:dyDescent="0.25">
      <c r="A81" s="23"/>
      <c r="B81" s="23" t="s">
        <v>56</v>
      </c>
      <c r="C81" s="29"/>
      <c r="D81" s="29"/>
      <c r="E81" s="29"/>
      <c r="F81" s="29"/>
      <c r="G81" s="29"/>
      <c r="H81" s="29"/>
      <c r="I81" s="29"/>
      <c r="J81" s="29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</row>
    <row r="82" spans="1:934" s="12" customFormat="1" ht="18" x14ac:dyDescent="0.25">
      <c r="A82" s="23"/>
      <c r="B82" s="23" t="s">
        <v>57</v>
      </c>
      <c r="C82" s="29"/>
      <c r="D82" s="29"/>
      <c r="E82" s="29"/>
      <c r="F82" s="29"/>
      <c r="G82" s="29"/>
      <c r="H82" s="29"/>
      <c r="I82" s="29"/>
      <c r="J82" s="29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</row>
    <row r="83" spans="1:934" s="12" customFormat="1" ht="18" x14ac:dyDescent="0.25">
      <c r="A83" s="23"/>
      <c r="B83" s="23" t="s">
        <v>58</v>
      </c>
      <c r="C83" s="29"/>
      <c r="D83" s="29"/>
      <c r="E83" s="29"/>
      <c r="F83" s="29"/>
      <c r="G83" s="29"/>
      <c r="H83" s="29"/>
      <c r="I83" s="29"/>
      <c r="J83" s="29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</row>
    <row r="84" spans="1:934" s="12" customFormat="1" ht="18" x14ac:dyDescent="0.25">
      <c r="A84" s="23"/>
      <c r="B84" s="23"/>
      <c r="C84" s="29"/>
      <c r="D84" s="29"/>
      <c r="E84" s="29"/>
      <c r="F84" s="29"/>
      <c r="G84" s="29"/>
      <c r="H84" s="29"/>
      <c r="I84" s="29"/>
      <c r="J84" s="29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</row>
    <row r="85" spans="1:934" s="12" customFormat="1" ht="18" x14ac:dyDescent="0.25">
      <c r="A85" s="23"/>
      <c r="B85" s="23"/>
      <c r="C85" s="29"/>
      <c r="D85" s="29"/>
      <c r="E85" s="29"/>
      <c r="F85" s="29"/>
      <c r="G85" s="29"/>
      <c r="H85" s="29"/>
      <c r="I85" s="29"/>
      <c r="J85" s="29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</row>
    <row r="86" spans="1:934" s="12" customFormat="1" ht="18" x14ac:dyDescent="0.25">
      <c r="A86" s="23"/>
      <c r="B86" s="23"/>
      <c r="C86" s="29"/>
      <c r="D86" s="29"/>
      <c r="E86" s="46"/>
      <c r="F86" s="46"/>
      <c r="G86" s="46"/>
      <c r="H86" s="46"/>
      <c r="I86" s="46"/>
      <c r="J86" s="29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</row>
    <row r="87" spans="1:934" s="12" customFormat="1" x14ac:dyDescent="0.2">
      <c r="A87" s="29"/>
      <c r="B87" s="29"/>
      <c r="C87" s="29"/>
      <c r="D87" s="29"/>
      <c r="E87" s="46"/>
      <c r="F87" s="46"/>
      <c r="G87" s="46"/>
      <c r="H87" s="46"/>
      <c r="I87" s="46"/>
      <c r="J87" s="29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</row>
    <row r="88" spans="1:934" s="12" customFormat="1" x14ac:dyDescent="0.2">
      <c r="A88" s="29"/>
      <c r="B88" s="29"/>
      <c r="C88" s="29"/>
      <c r="D88" s="29"/>
      <c r="E88" s="46"/>
      <c r="F88" s="46"/>
      <c r="G88" s="46"/>
      <c r="H88" s="46"/>
      <c r="I88" s="46"/>
      <c r="J88" s="29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</row>
    <row r="89" spans="1:934" s="12" customFormat="1" x14ac:dyDescent="0.2">
      <c r="A89" s="29"/>
      <c r="B89" s="29"/>
      <c r="C89" s="29"/>
      <c r="D89" s="29"/>
      <c r="E89" s="46"/>
      <c r="F89" s="46"/>
      <c r="G89" s="46"/>
      <c r="H89" s="46"/>
      <c r="I89" s="46"/>
      <c r="J89" s="29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</row>
    <row r="90" spans="1:934" s="30" customFormat="1" x14ac:dyDescent="0.2">
      <c r="A90" s="29"/>
      <c r="B90" s="29"/>
      <c r="C90" s="29"/>
      <c r="D90" s="29"/>
      <c r="E90" s="46"/>
      <c r="F90" s="46"/>
      <c r="G90" s="46"/>
      <c r="H90" s="46"/>
      <c r="I90" s="46"/>
      <c r="J90" s="29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</row>
    <row r="91" spans="1:934" s="36" customFormat="1" ht="24" customHeight="1" x14ac:dyDescent="0.25">
      <c r="A91" s="31"/>
      <c r="B91" s="32"/>
      <c r="C91" s="33"/>
      <c r="D91" s="33"/>
      <c r="E91" s="46"/>
      <c r="F91" s="46"/>
      <c r="G91" s="46"/>
      <c r="H91" s="46"/>
      <c r="I91" s="46"/>
      <c r="J91" s="34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35"/>
      <c r="IR91" s="35"/>
      <c r="IS91" s="35"/>
      <c r="IT91" s="35"/>
      <c r="IU91" s="35"/>
      <c r="IV91" s="35"/>
      <c r="IW91" s="35"/>
      <c r="IX91" s="35"/>
      <c r="IY91" s="35"/>
      <c r="IZ91" s="35"/>
      <c r="JA91" s="35"/>
      <c r="JB91" s="35"/>
      <c r="JC91" s="35"/>
      <c r="JD91" s="35"/>
      <c r="JE91" s="35"/>
      <c r="JF91" s="35"/>
      <c r="JG91" s="35"/>
      <c r="JH91" s="35"/>
      <c r="JI91" s="35"/>
      <c r="JJ91" s="35"/>
      <c r="JK91" s="35"/>
      <c r="JL91" s="35"/>
      <c r="JM91" s="35"/>
      <c r="JN91" s="35"/>
      <c r="JO91" s="35"/>
      <c r="JP91" s="35"/>
      <c r="JQ91" s="35"/>
      <c r="JR91" s="35"/>
      <c r="JS91" s="35"/>
      <c r="JT91" s="35"/>
      <c r="JU91" s="35"/>
      <c r="JV91" s="35"/>
      <c r="JW91" s="35"/>
      <c r="JX91" s="35"/>
      <c r="JY91" s="35"/>
      <c r="JZ91" s="35"/>
      <c r="KA91" s="35"/>
      <c r="KB91" s="35"/>
      <c r="KC91" s="35"/>
      <c r="KD91" s="35"/>
      <c r="KE91" s="35"/>
      <c r="KF91" s="35"/>
      <c r="KG91" s="35"/>
      <c r="KH91" s="35"/>
      <c r="KI91" s="35"/>
      <c r="KJ91" s="35"/>
      <c r="KK91" s="35"/>
      <c r="KL91" s="35"/>
      <c r="KM91" s="35"/>
      <c r="KN91" s="35"/>
      <c r="KO91" s="35"/>
      <c r="KP91" s="35"/>
      <c r="KQ91" s="35"/>
      <c r="KR91" s="35"/>
      <c r="KS91" s="35"/>
      <c r="KT91" s="35"/>
      <c r="KU91" s="35"/>
      <c r="KV91" s="35"/>
      <c r="KW91" s="35"/>
      <c r="KX91" s="35"/>
      <c r="KY91" s="35"/>
      <c r="KZ91" s="35"/>
      <c r="LA91" s="35"/>
      <c r="LB91" s="35"/>
      <c r="LC91" s="35"/>
      <c r="LD91" s="35"/>
      <c r="LE91" s="35"/>
      <c r="LF91" s="35"/>
      <c r="LG91" s="35"/>
      <c r="LH91" s="35"/>
      <c r="LI91" s="35"/>
      <c r="LJ91" s="35"/>
      <c r="LK91" s="35"/>
      <c r="LL91" s="35"/>
      <c r="LM91" s="35"/>
      <c r="LN91" s="35"/>
      <c r="LO91" s="35"/>
      <c r="LP91" s="35"/>
      <c r="LQ91" s="35"/>
      <c r="LR91" s="35"/>
      <c r="LS91" s="35"/>
      <c r="LT91" s="35"/>
      <c r="LU91" s="35"/>
      <c r="LV91" s="35"/>
      <c r="LW91" s="35"/>
      <c r="LX91" s="35"/>
      <c r="LY91" s="35"/>
      <c r="LZ91" s="35"/>
      <c r="MA91" s="35"/>
      <c r="MB91" s="35"/>
      <c r="MC91" s="35"/>
      <c r="MD91" s="35"/>
      <c r="ME91" s="35"/>
      <c r="MF91" s="35"/>
      <c r="MG91" s="35"/>
      <c r="MH91" s="35"/>
      <c r="MI91" s="35"/>
      <c r="MJ91" s="35"/>
      <c r="MK91" s="35"/>
      <c r="ML91" s="35"/>
      <c r="MM91" s="35"/>
      <c r="MN91" s="35"/>
      <c r="MO91" s="35"/>
      <c r="MP91" s="35"/>
      <c r="MQ91" s="35"/>
      <c r="MR91" s="35"/>
      <c r="MS91" s="35"/>
      <c r="MT91" s="35"/>
      <c r="MU91" s="35"/>
      <c r="MV91" s="35"/>
      <c r="MW91" s="35"/>
      <c r="MX91" s="35"/>
      <c r="MY91" s="35"/>
      <c r="MZ91" s="35"/>
      <c r="NA91" s="35"/>
      <c r="NB91" s="35"/>
      <c r="NC91" s="35"/>
      <c r="ND91" s="35"/>
      <c r="NE91" s="35"/>
      <c r="NF91" s="35"/>
      <c r="NG91" s="35"/>
      <c r="NH91" s="35"/>
      <c r="NI91" s="35"/>
      <c r="NJ91" s="35"/>
      <c r="NK91" s="35"/>
      <c r="NL91" s="35"/>
      <c r="NM91" s="35"/>
      <c r="NN91" s="35"/>
      <c r="NO91" s="35"/>
      <c r="NP91" s="35"/>
      <c r="NQ91" s="35"/>
      <c r="NR91" s="35"/>
      <c r="NS91" s="35"/>
      <c r="NT91" s="35"/>
      <c r="NU91" s="35"/>
      <c r="NV91" s="35"/>
      <c r="NW91" s="35"/>
      <c r="NX91" s="35"/>
      <c r="NY91" s="35"/>
      <c r="NZ91" s="35"/>
      <c r="OA91" s="35"/>
      <c r="OB91" s="35"/>
      <c r="OC91" s="35"/>
      <c r="OD91" s="35"/>
      <c r="OE91" s="35"/>
      <c r="OF91" s="35"/>
      <c r="OG91" s="35"/>
      <c r="OH91" s="35"/>
      <c r="OI91" s="35"/>
      <c r="OJ91" s="35"/>
      <c r="OK91" s="35"/>
      <c r="OL91" s="35"/>
      <c r="OM91" s="35"/>
      <c r="ON91" s="35"/>
      <c r="OO91" s="35"/>
      <c r="OP91" s="35"/>
      <c r="OQ91" s="35"/>
      <c r="OR91" s="35"/>
      <c r="OS91" s="35"/>
      <c r="OT91" s="35"/>
      <c r="OU91" s="35"/>
      <c r="OV91" s="35"/>
      <c r="OW91" s="35"/>
      <c r="OX91" s="35"/>
      <c r="OY91" s="35"/>
      <c r="OZ91" s="35"/>
      <c r="PA91" s="35"/>
      <c r="PB91" s="35"/>
      <c r="PC91" s="35"/>
      <c r="PD91" s="35"/>
      <c r="PE91" s="35"/>
      <c r="PF91" s="35"/>
      <c r="PG91" s="35"/>
      <c r="PH91" s="35"/>
      <c r="PI91" s="35"/>
      <c r="PJ91" s="35"/>
      <c r="PK91" s="35"/>
      <c r="PL91" s="35"/>
      <c r="PM91" s="35"/>
      <c r="PN91" s="35"/>
      <c r="PO91" s="35"/>
      <c r="PP91" s="35"/>
      <c r="PQ91" s="35"/>
      <c r="PR91" s="35"/>
      <c r="PS91" s="35"/>
      <c r="PT91" s="35"/>
      <c r="PU91" s="35"/>
      <c r="PV91" s="35"/>
      <c r="PW91" s="35"/>
      <c r="PX91" s="35"/>
      <c r="PY91" s="35"/>
      <c r="PZ91" s="35"/>
      <c r="QA91" s="35"/>
      <c r="QB91" s="35"/>
      <c r="QC91" s="35"/>
      <c r="QD91" s="35"/>
      <c r="QE91" s="35"/>
      <c r="QF91" s="35"/>
      <c r="QG91" s="35"/>
      <c r="QH91" s="35"/>
      <c r="QI91" s="35"/>
      <c r="QJ91" s="35"/>
      <c r="QK91" s="35"/>
      <c r="QL91" s="35"/>
      <c r="QM91" s="35"/>
      <c r="QN91" s="35"/>
      <c r="QO91" s="35"/>
      <c r="QP91" s="35"/>
      <c r="QQ91" s="35"/>
      <c r="QR91" s="35"/>
      <c r="QS91" s="35"/>
      <c r="QT91" s="35"/>
      <c r="QU91" s="35"/>
      <c r="QV91" s="35"/>
      <c r="QW91" s="35"/>
      <c r="QX91" s="35"/>
      <c r="QY91" s="35"/>
      <c r="QZ91" s="35"/>
      <c r="RA91" s="35"/>
      <c r="RB91" s="35"/>
      <c r="RC91" s="35"/>
      <c r="RD91" s="35"/>
      <c r="RE91" s="35"/>
      <c r="RF91" s="35"/>
      <c r="RG91" s="35"/>
      <c r="RH91" s="35"/>
      <c r="RI91" s="35"/>
      <c r="RJ91" s="35"/>
      <c r="RK91" s="35"/>
      <c r="RL91" s="35"/>
      <c r="RM91" s="35"/>
      <c r="RN91" s="35"/>
      <c r="RO91" s="35"/>
      <c r="RP91" s="35"/>
      <c r="RQ91" s="35"/>
      <c r="RR91" s="35"/>
      <c r="RS91" s="35"/>
      <c r="RT91" s="35"/>
      <c r="RU91" s="35"/>
      <c r="RV91" s="35"/>
      <c r="RW91" s="35"/>
      <c r="RX91" s="35"/>
      <c r="RY91" s="35"/>
      <c r="RZ91" s="35"/>
      <c r="SA91" s="35"/>
      <c r="SB91" s="35"/>
      <c r="SC91" s="35"/>
      <c r="SD91" s="35"/>
      <c r="SE91" s="35"/>
      <c r="SF91" s="35"/>
      <c r="SG91" s="35"/>
      <c r="SH91" s="35"/>
      <c r="SI91" s="35"/>
      <c r="SJ91" s="35"/>
      <c r="SK91" s="35"/>
      <c r="SL91" s="35"/>
      <c r="SM91" s="35"/>
      <c r="SN91" s="35"/>
      <c r="SO91" s="35"/>
      <c r="SP91" s="35"/>
      <c r="SQ91" s="35"/>
      <c r="SR91" s="35"/>
      <c r="SS91" s="35"/>
      <c r="ST91" s="35"/>
      <c r="SU91" s="35"/>
      <c r="SV91" s="35"/>
      <c r="SW91" s="35"/>
      <c r="SX91" s="35"/>
      <c r="SY91" s="35"/>
      <c r="SZ91" s="35"/>
      <c r="TA91" s="35"/>
      <c r="TB91" s="35"/>
      <c r="TC91" s="35"/>
      <c r="TD91" s="35"/>
      <c r="TE91" s="35"/>
      <c r="TF91" s="35"/>
      <c r="TG91" s="35"/>
      <c r="TH91" s="35"/>
      <c r="TI91" s="35"/>
      <c r="TJ91" s="35"/>
      <c r="TK91" s="35"/>
      <c r="TL91" s="35"/>
      <c r="TM91" s="35"/>
      <c r="TN91" s="35"/>
      <c r="TO91" s="35"/>
      <c r="TP91" s="35"/>
      <c r="TQ91" s="35"/>
      <c r="TR91" s="35"/>
      <c r="TS91" s="35"/>
      <c r="TT91" s="35"/>
      <c r="TU91" s="35"/>
      <c r="TV91" s="35"/>
      <c r="TW91" s="35"/>
      <c r="TX91" s="35"/>
      <c r="TY91" s="35"/>
      <c r="TZ91" s="35"/>
      <c r="UA91" s="35"/>
      <c r="UB91" s="35"/>
      <c r="UC91" s="35"/>
      <c r="UD91" s="35"/>
      <c r="UE91" s="35"/>
      <c r="UF91" s="35"/>
      <c r="UG91" s="35"/>
      <c r="UH91" s="35"/>
      <c r="UI91" s="35"/>
      <c r="UJ91" s="35"/>
      <c r="UK91" s="35"/>
      <c r="UL91" s="35"/>
      <c r="UM91" s="35"/>
      <c r="UN91" s="35"/>
      <c r="UO91" s="35"/>
      <c r="UP91" s="35"/>
      <c r="UQ91" s="35"/>
      <c r="UR91" s="35"/>
      <c r="US91" s="35"/>
      <c r="UT91" s="35"/>
      <c r="UU91" s="35"/>
      <c r="UV91" s="35"/>
      <c r="UW91" s="35"/>
      <c r="UX91" s="35"/>
      <c r="UY91" s="35"/>
      <c r="UZ91" s="35"/>
      <c r="VA91" s="35"/>
      <c r="VB91" s="35"/>
      <c r="VC91" s="35"/>
      <c r="VD91" s="35"/>
      <c r="VE91" s="35"/>
      <c r="VF91" s="35"/>
      <c r="VG91" s="35"/>
      <c r="VH91" s="35"/>
      <c r="VI91" s="35"/>
      <c r="VJ91" s="35"/>
      <c r="VK91" s="35"/>
      <c r="VL91" s="35"/>
      <c r="VM91" s="35"/>
      <c r="VN91" s="35"/>
      <c r="VO91" s="35"/>
      <c r="VP91" s="35"/>
      <c r="VQ91" s="35"/>
      <c r="VR91" s="35"/>
      <c r="VS91" s="35"/>
      <c r="VT91" s="35"/>
      <c r="VU91" s="35"/>
      <c r="VV91" s="35"/>
      <c r="VW91" s="35"/>
      <c r="VX91" s="35"/>
      <c r="VY91" s="35"/>
      <c r="VZ91" s="35"/>
      <c r="WA91" s="35"/>
      <c r="WB91" s="35"/>
      <c r="WC91" s="35"/>
      <c r="WD91" s="35"/>
      <c r="WE91" s="35"/>
      <c r="WF91" s="35"/>
      <c r="WG91" s="35"/>
      <c r="WH91" s="35"/>
      <c r="WI91" s="35"/>
      <c r="WJ91" s="35"/>
      <c r="WK91" s="35"/>
      <c r="WL91" s="35"/>
      <c r="WM91" s="35"/>
      <c r="WN91" s="35"/>
      <c r="WO91" s="35"/>
      <c r="WP91" s="35"/>
      <c r="WQ91" s="35"/>
      <c r="WR91" s="35"/>
      <c r="WS91" s="35"/>
      <c r="WT91" s="35"/>
      <c r="WU91" s="35"/>
      <c r="WV91" s="35"/>
      <c r="WW91" s="35"/>
      <c r="WX91" s="35"/>
      <c r="WY91" s="35"/>
      <c r="WZ91" s="35"/>
      <c r="XA91" s="35"/>
      <c r="XB91" s="35"/>
      <c r="XC91" s="35"/>
      <c r="XD91" s="35"/>
      <c r="XE91" s="35"/>
      <c r="XF91" s="35"/>
      <c r="XG91" s="35"/>
      <c r="XH91" s="35"/>
      <c r="XI91" s="35"/>
      <c r="XJ91" s="35"/>
      <c r="XK91" s="35"/>
      <c r="XL91" s="35"/>
      <c r="XM91" s="35"/>
      <c r="XN91" s="35"/>
      <c r="XO91" s="35"/>
      <c r="XP91" s="35"/>
      <c r="XQ91" s="35"/>
      <c r="XR91" s="35"/>
      <c r="XS91" s="35"/>
      <c r="XT91" s="35"/>
      <c r="XU91" s="35"/>
      <c r="XV91" s="35"/>
      <c r="XW91" s="35"/>
      <c r="XX91" s="35"/>
      <c r="XY91" s="35"/>
      <c r="XZ91" s="35"/>
      <c r="YA91" s="35"/>
      <c r="YB91" s="35"/>
      <c r="YC91" s="35"/>
      <c r="YD91" s="35"/>
      <c r="YE91" s="35"/>
      <c r="YF91" s="35"/>
      <c r="YG91" s="35"/>
      <c r="YH91" s="35"/>
      <c r="YI91" s="35"/>
      <c r="YJ91" s="35"/>
      <c r="YK91" s="35"/>
      <c r="YL91" s="35"/>
      <c r="YM91" s="35"/>
      <c r="YN91" s="35"/>
      <c r="YO91" s="35"/>
      <c r="YP91" s="35"/>
      <c r="YQ91" s="35"/>
      <c r="YR91" s="35"/>
      <c r="YS91" s="35"/>
      <c r="YT91" s="35"/>
      <c r="YU91" s="35"/>
      <c r="YV91" s="35"/>
      <c r="YW91" s="35"/>
      <c r="YX91" s="35"/>
      <c r="YY91" s="35"/>
      <c r="YZ91" s="35"/>
      <c r="ZA91" s="35"/>
      <c r="ZB91" s="35"/>
      <c r="ZC91" s="35"/>
      <c r="ZD91" s="35"/>
      <c r="ZE91" s="35"/>
      <c r="ZF91" s="35"/>
      <c r="ZG91" s="35"/>
      <c r="ZH91" s="35"/>
      <c r="ZI91" s="35"/>
      <c r="ZJ91" s="35"/>
      <c r="ZK91" s="35"/>
      <c r="ZL91" s="35"/>
      <c r="ZM91" s="35"/>
      <c r="ZN91" s="35"/>
      <c r="ZO91" s="35"/>
      <c r="ZP91" s="35"/>
      <c r="ZQ91" s="35"/>
      <c r="ZR91" s="35"/>
      <c r="ZS91" s="35"/>
      <c r="ZT91" s="35"/>
      <c r="ZU91" s="35"/>
      <c r="ZV91" s="35"/>
      <c r="ZW91" s="35"/>
      <c r="ZX91" s="35"/>
      <c r="ZY91" s="35"/>
      <c r="ZZ91" s="35"/>
      <c r="AAA91" s="35"/>
      <c r="AAB91" s="35"/>
      <c r="AAC91" s="35"/>
      <c r="AAD91" s="35"/>
      <c r="AAE91" s="35"/>
      <c r="AAF91" s="35"/>
      <c r="AAG91" s="35"/>
      <c r="AAH91" s="35"/>
      <c r="AAI91" s="35"/>
      <c r="AAJ91" s="35"/>
      <c r="AAK91" s="35"/>
      <c r="AAL91" s="35"/>
      <c r="AAM91" s="35"/>
      <c r="AAN91" s="35"/>
      <c r="AAO91" s="35"/>
      <c r="AAP91" s="35"/>
      <c r="AAQ91" s="35"/>
      <c r="AAR91" s="35"/>
      <c r="AAS91" s="35"/>
      <c r="AAT91" s="35"/>
      <c r="AAU91" s="35"/>
      <c r="AAV91" s="35"/>
      <c r="AAW91" s="35"/>
      <c r="AAX91" s="35"/>
      <c r="AAY91" s="35"/>
      <c r="AAZ91" s="35"/>
      <c r="ABA91" s="35"/>
      <c r="ABB91" s="35"/>
      <c r="ABC91" s="35"/>
      <c r="ABD91" s="35"/>
      <c r="ABE91" s="35"/>
      <c r="ABF91" s="35"/>
      <c r="ABG91" s="35"/>
      <c r="ABH91" s="35"/>
      <c r="ABI91" s="35"/>
      <c r="ABJ91" s="35"/>
      <c r="ABK91" s="35"/>
      <c r="ABL91" s="35"/>
      <c r="ABM91" s="35"/>
      <c r="ABN91" s="35"/>
      <c r="ABO91" s="35"/>
      <c r="ABP91" s="35"/>
      <c r="ABQ91" s="35"/>
      <c r="ABR91" s="35"/>
      <c r="ABS91" s="35"/>
      <c r="ABT91" s="35"/>
      <c r="ABU91" s="35"/>
      <c r="ABV91" s="35"/>
      <c r="ABW91" s="35"/>
      <c r="ABX91" s="35"/>
      <c r="ABY91" s="35"/>
      <c r="ABZ91" s="35"/>
      <c r="ACA91" s="35"/>
      <c r="ACB91" s="35"/>
      <c r="ACC91" s="35"/>
      <c r="ACD91" s="35"/>
      <c r="ACE91" s="35"/>
      <c r="ACF91" s="35"/>
      <c r="ACG91" s="35"/>
      <c r="ACH91" s="35"/>
      <c r="ACI91" s="35"/>
      <c r="ACJ91" s="35"/>
      <c r="ACK91" s="35"/>
      <c r="ACL91" s="35"/>
      <c r="ACM91" s="35"/>
      <c r="ACN91" s="35"/>
      <c r="ACO91" s="35"/>
      <c r="ACP91" s="35"/>
      <c r="ACQ91" s="35"/>
      <c r="ACR91" s="35"/>
      <c r="ACS91" s="35"/>
      <c r="ACT91" s="35"/>
      <c r="ACU91" s="35"/>
      <c r="ACV91" s="35"/>
      <c r="ACW91" s="35"/>
      <c r="ACX91" s="35"/>
      <c r="ACY91" s="35"/>
      <c r="ACZ91" s="35"/>
      <c r="ADA91" s="35"/>
      <c r="ADB91" s="35"/>
      <c r="ADC91" s="35"/>
      <c r="ADD91" s="35"/>
      <c r="ADE91" s="35"/>
      <c r="ADF91" s="35"/>
      <c r="ADG91" s="35"/>
      <c r="ADH91" s="35"/>
      <c r="ADI91" s="35"/>
      <c r="ADJ91" s="35"/>
      <c r="ADK91" s="35"/>
      <c r="ADL91" s="35"/>
      <c r="ADM91" s="35"/>
      <c r="ADN91" s="35"/>
      <c r="ADO91" s="35"/>
      <c r="ADP91" s="35"/>
      <c r="ADQ91" s="35"/>
      <c r="ADR91" s="35"/>
      <c r="ADS91" s="35"/>
      <c r="ADT91" s="35"/>
      <c r="ADU91" s="35"/>
      <c r="ADV91" s="35"/>
      <c r="ADW91" s="35"/>
      <c r="ADX91" s="35"/>
      <c r="ADY91" s="35"/>
      <c r="ADZ91" s="35"/>
      <c r="AEA91" s="35"/>
      <c r="AEB91" s="35"/>
      <c r="AEC91" s="35"/>
      <c r="AED91" s="35"/>
      <c r="AEE91" s="35"/>
      <c r="AEF91" s="35"/>
      <c r="AEG91" s="35"/>
      <c r="AEH91" s="35"/>
      <c r="AEI91" s="35"/>
      <c r="AEJ91" s="35"/>
      <c r="AEK91" s="35"/>
      <c r="AEL91" s="35"/>
      <c r="AEM91" s="35"/>
      <c r="AEN91" s="35"/>
      <c r="AEO91" s="35"/>
      <c r="AEP91" s="35"/>
      <c r="AEQ91" s="35"/>
      <c r="AER91" s="35"/>
      <c r="AES91" s="35"/>
      <c r="AET91" s="35"/>
      <c r="AEU91" s="35"/>
      <c r="AEV91" s="35"/>
      <c r="AEW91" s="35"/>
      <c r="AEX91" s="35"/>
      <c r="AEY91" s="35"/>
      <c r="AEZ91" s="35"/>
      <c r="AFA91" s="35"/>
      <c r="AFB91" s="35"/>
      <c r="AFC91" s="35"/>
      <c r="AFD91" s="35"/>
      <c r="AFE91" s="35"/>
      <c r="AFF91" s="35"/>
      <c r="AFG91" s="35"/>
      <c r="AFH91" s="35"/>
      <c r="AFI91" s="35"/>
      <c r="AFJ91" s="35"/>
      <c r="AFK91" s="35"/>
      <c r="AFL91" s="35"/>
      <c r="AFM91" s="35"/>
      <c r="AFN91" s="35"/>
      <c r="AFO91" s="35"/>
      <c r="AFP91" s="35"/>
      <c r="AFQ91" s="35"/>
      <c r="AFR91" s="35"/>
      <c r="AFS91" s="35"/>
      <c r="AFT91" s="35"/>
      <c r="AFU91" s="35"/>
      <c r="AFV91" s="35"/>
      <c r="AFW91" s="35"/>
      <c r="AFX91" s="35"/>
      <c r="AFY91" s="35"/>
      <c r="AFZ91" s="35"/>
      <c r="AGA91" s="35"/>
      <c r="AGB91" s="35"/>
      <c r="AGC91" s="35"/>
      <c r="AGD91" s="35"/>
      <c r="AGE91" s="35"/>
      <c r="AGF91" s="35"/>
      <c r="AGG91" s="35"/>
      <c r="AGH91" s="35"/>
      <c r="AGI91" s="35"/>
      <c r="AGJ91" s="35"/>
      <c r="AGK91" s="35"/>
      <c r="AGL91" s="35"/>
      <c r="AGM91" s="35"/>
      <c r="AGN91" s="35"/>
      <c r="AGO91" s="35"/>
      <c r="AGP91" s="35"/>
      <c r="AGQ91" s="35"/>
      <c r="AGR91" s="35"/>
      <c r="AGS91" s="35"/>
      <c r="AGT91" s="35"/>
      <c r="AGU91" s="35"/>
      <c r="AGV91" s="35"/>
      <c r="AGW91" s="35"/>
      <c r="AGX91" s="35"/>
      <c r="AGY91" s="35"/>
      <c r="AGZ91" s="35"/>
      <c r="AHA91" s="35"/>
      <c r="AHB91" s="35"/>
      <c r="AHC91" s="35"/>
      <c r="AHD91" s="35"/>
      <c r="AHE91" s="35"/>
      <c r="AHF91" s="35"/>
      <c r="AHG91" s="35"/>
      <c r="AHH91" s="35"/>
      <c r="AHI91" s="35"/>
      <c r="AHJ91" s="35"/>
      <c r="AHK91" s="35"/>
      <c r="AHL91" s="35"/>
      <c r="AHM91" s="35"/>
      <c r="AHN91" s="35"/>
      <c r="AHO91" s="35"/>
      <c r="AHP91" s="35"/>
      <c r="AHQ91" s="35"/>
      <c r="AHR91" s="35"/>
      <c r="AHS91" s="35"/>
      <c r="AHT91" s="35"/>
      <c r="AHU91" s="35"/>
      <c r="AHV91" s="35"/>
      <c r="AHW91" s="35"/>
      <c r="AHX91" s="35"/>
      <c r="AHY91" s="35"/>
      <c r="AHZ91" s="35"/>
      <c r="AIA91" s="35"/>
      <c r="AIB91" s="35"/>
      <c r="AIC91" s="35"/>
      <c r="AID91" s="35"/>
      <c r="AIE91" s="35"/>
      <c r="AIF91" s="35"/>
      <c r="AIG91" s="35"/>
      <c r="AIH91" s="35"/>
      <c r="AII91" s="35"/>
      <c r="AIJ91" s="35"/>
      <c r="AIK91" s="35"/>
      <c r="AIL91" s="35"/>
      <c r="AIM91" s="35"/>
      <c r="AIN91" s="35"/>
      <c r="AIO91" s="35"/>
      <c r="AIP91" s="35"/>
      <c r="AIQ91" s="35"/>
      <c r="AIR91" s="35"/>
      <c r="AIS91" s="35"/>
      <c r="AIT91" s="35"/>
      <c r="AIU91" s="35"/>
      <c r="AIV91" s="35"/>
      <c r="AIW91" s="35"/>
      <c r="AIX91" s="35"/>
    </row>
    <row r="92" spans="1:934" s="30" customFormat="1" x14ac:dyDescent="0.2">
      <c r="A92" s="29"/>
      <c r="B92" s="37" t="s">
        <v>59</v>
      </c>
      <c r="C92" s="38"/>
      <c r="D92" s="38"/>
      <c r="E92" s="50" t="s">
        <v>60</v>
      </c>
      <c r="F92" s="50"/>
      <c r="G92" s="50"/>
      <c r="H92" s="50"/>
      <c r="I92" s="50"/>
      <c r="J92" s="38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</row>
    <row r="93" spans="1:934" s="12" customFormat="1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</row>
    <row r="94" spans="1:934" s="12" customFormat="1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</row>
    <row r="95" spans="1:934" s="12" customFormat="1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</row>
    <row r="96" spans="1:934" s="12" customFormat="1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</row>
    <row r="97" spans="1:934" s="12" customFormat="1" ht="18" x14ac:dyDescent="0.25">
      <c r="A97" s="29"/>
      <c r="B97" s="40" t="s">
        <v>61</v>
      </c>
      <c r="C97" s="29"/>
      <c r="D97" s="29"/>
      <c r="E97" s="29"/>
      <c r="F97" s="29"/>
      <c r="G97" s="29"/>
      <c r="H97" s="29"/>
      <c r="I97" s="29"/>
      <c r="J97" s="29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  <c r="MQ97" s="11"/>
      <c r="MR97" s="11"/>
      <c r="MS97" s="11"/>
      <c r="MT97" s="11"/>
      <c r="MU97" s="11"/>
      <c r="MV97" s="11"/>
      <c r="MW97" s="11"/>
      <c r="MX97" s="11"/>
      <c r="MY97" s="11"/>
      <c r="MZ97" s="11"/>
      <c r="NA97" s="11"/>
      <c r="NB97" s="11"/>
      <c r="NC97" s="11"/>
      <c r="ND97" s="11"/>
      <c r="NE97" s="11"/>
      <c r="NF97" s="11"/>
      <c r="NG97" s="11"/>
      <c r="NH97" s="11"/>
      <c r="NI97" s="11"/>
      <c r="NJ97" s="11"/>
      <c r="NK97" s="11"/>
      <c r="NL97" s="11"/>
      <c r="NM97" s="11"/>
      <c r="NN97" s="11"/>
      <c r="NO97" s="11"/>
      <c r="NP97" s="11"/>
      <c r="NQ97" s="11"/>
      <c r="NR97" s="11"/>
      <c r="NS97" s="11"/>
      <c r="NT97" s="11"/>
      <c r="NU97" s="11"/>
      <c r="NV97" s="11"/>
      <c r="NW97" s="11"/>
      <c r="NX97" s="11"/>
      <c r="NY97" s="11"/>
      <c r="NZ97" s="11"/>
      <c r="OA97" s="11"/>
      <c r="OB97" s="11"/>
      <c r="OC97" s="11"/>
      <c r="OD97" s="11"/>
      <c r="OE97" s="11"/>
      <c r="OF97" s="11"/>
      <c r="OG97" s="11"/>
      <c r="OH97" s="11"/>
      <c r="OI97" s="11"/>
      <c r="OJ97" s="11"/>
      <c r="OK97" s="11"/>
      <c r="OL97" s="11"/>
      <c r="OM97" s="11"/>
      <c r="ON97" s="11"/>
      <c r="OO97" s="11"/>
      <c r="OP97" s="11"/>
      <c r="OQ97" s="11"/>
      <c r="OR97" s="11"/>
      <c r="OS97" s="11"/>
      <c r="OT97" s="11"/>
      <c r="OU97" s="11"/>
      <c r="OV97" s="11"/>
      <c r="OW97" s="11"/>
      <c r="OX97" s="11"/>
      <c r="OY97" s="11"/>
      <c r="OZ97" s="11"/>
      <c r="PA97" s="11"/>
      <c r="PB97" s="11"/>
      <c r="PC97" s="11"/>
      <c r="PD97" s="11"/>
      <c r="PE97" s="11"/>
      <c r="PF97" s="11"/>
      <c r="PG97" s="11"/>
      <c r="PH97" s="11"/>
      <c r="PI97" s="11"/>
      <c r="PJ97" s="11"/>
      <c r="PK97" s="11"/>
      <c r="PL97" s="11"/>
      <c r="PM97" s="11"/>
      <c r="PN97" s="11"/>
      <c r="PO97" s="11"/>
      <c r="PP97" s="11"/>
      <c r="PQ97" s="11"/>
      <c r="PR97" s="11"/>
      <c r="PS97" s="11"/>
      <c r="PT97" s="11"/>
      <c r="PU97" s="11"/>
      <c r="PV97" s="11"/>
      <c r="PW97" s="11"/>
      <c r="PX97" s="11"/>
      <c r="PY97" s="11"/>
      <c r="PZ97" s="11"/>
      <c r="QA97" s="11"/>
      <c r="QB97" s="11"/>
      <c r="QC97" s="11"/>
      <c r="QD97" s="11"/>
      <c r="QE97" s="11"/>
      <c r="QF97" s="11"/>
      <c r="QG97" s="11"/>
      <c r="QH97" s="11"/>
      <c r="QI97" s="11"/>
      <c r="QJ97" s="11"/>
      <c r="QK97" s="11"/>
      <c r="QL97" s="11"/>
      <c r="QM97" s="11"/>
      <c r="QN97" s="11"/>
      <c r="QO97" s="11"/>
      <c r="QP97" s="11"/>
      <c r="QQ97" s="11"/>
      <c r="QR97" s="11"/>
      <c r="QS97" s="11"/>
      <c r="QT97" s="11"/>
      <c r="QU97" s="11"/>
      <c r="QV97" s="11"/>
      <c r="QW97" s="11"/>
      <c r="QX97" s="11"/>
      <c r="QY97" s="11"/>
      <c r="QZ97" s="11"/>
      <c r="RA97" s="11"/>
      <c r="RB97" s="11"/>
      <c r="RC97" s="11"/>
      <c r="RD97" s="11"/>
      <c r="RE97" s="11"/>
      <c r="RF97" s="11"/>
      <c r="RG97" s="11"/>
      <c r="RH97" s="11"/>
      <c r="RI97" s="11"/>
      <c r="RJ97" s="11"/>
      <c r="RK97" s="11"/>
      <c r="RL97" s="11"/>
      <c r="RM97" s="11"/>
      <c r="RN97" s="11"/>
      <c r="RO97" s="11"/>
      <c r="RP97" s="11"/>
      <c r="RQ97" s="11"/>
      <c r="RR97" s="11"/>
      <c r="RS97" s="11"/>
      <c r="RT97" s="11"/>
      <c r="RU97" s="11"/>
      <c r="RV97" s="11"/>
      <c r="RW97" s="11"/>
      <c r="RX97" s="11"/>
      <c r="RY97" s="11"/>
      <c r="RZ97" s="11"/>
      <c r="SA97" s="11"/>
      <c r="SB97" s="11"/>
      <c r="SC97" s="11"/>
      <c r="SD97" s="11"/>
      <c r="SE97" s="11"/>
      <c r="SF97" s="11"/>
      <c r="SG97" s="11"/>
      <c r="SH97" s="11"/>
      <c r="SI97" s="11"/>
      <c r="SJ97" s="11"/>
      <c r="SK97" s="11"/>
      <c r="SL97" s="11"/>
      <c r="SM97" s="11"/>
      <c r="SN97" s="11"/>
      <c r="SO97" s="11"/>
      <c r="SP97" s="11"/>
      <c r="SQ97" s="11"/>
      <c r="SR97" s="11"/>
      <c r="SS97" s="11"/>
      <c r="ST97" s="11"/>
      <c r="SU97" s="11"/>
      <c r="SV97" s="11"/>
      <c r="SW97" s="11"/>
      <c r="SX97" s="11"/>
      <c r="SY97" s="11"/>
      <c r="SZ97" s="11"/>
      <c r="TA97" s="11"/>
      <c r="TB97" s="11"/>
      <c r="TC97" s="11"/>
      <c r="TD97" s="11"/>
      <c r="TE97" s="11"/>
      <c r="TF97" s="11"/>
      <c r="TG97" s="11"/>
      <c r="TH97" s="11"/>
      <c r="TI97" s="11"/>
      <c r="TJ97" s="11"/>
      <c r="TK97" s="11"/>
      <c r="TL97" s="11"/>
      <c r="TM97" s="11"/>
      <c r="TN97" s="11"/>
      <c r="TO97" s="11"/>
      <c r="TP97" s="11"/>
      <c r="TQ97" s="11"/>
      <c r="TR97" s="11"/>
      <c r="TS97" s="11"/>
      <c r="TT97" s="11"/>
      <c r="TU97" s="11"/>
      <c r="TV97" s="11"/>
      <c r="TW97" s="11"/>
      <c r="TX97" s="11"/>
      <c r="TY97" s="11"/>
      <c r="TZ97" s="11"/>
      <c r="UA97" s="11"/>
      <c r="UB97" s="11"/>
      <c r="UC97" s="11"/>
      <c r="UD97" s="11"/>
      <c r="UE97" s="11"/>
      <c r="UF97" s="11"/>
      <c r="UG97" s="11"/>
      <c r="UH97" s="11"/>
      <c r="UI97" s="11"/>
      <c r="UJ97" s="11"/>
      <c r="UK97" s="11"/>
      <c r="UL97" s="11"/>
      <c r="UM97" s="11"/>
      <c r="UN97" s="11"/>
      <c r="UO97" s="11"/>
      <c r="UP97" s="11"/>
      <c r="UQ97" s="11"/>
      <c r="UR97" s="11"/>
      <c r="US97" s="11"/>
      <c r="UT97" s="11"/>
      <c r="UU97" s="11"/>
      <c r="UV97" s="11"/>
      <c r="UW97" s="11"/>
      <c r="UX97" s="11"/>
      <c r="UY97" s="11"/>
      <c r="UZ97" s="11"/>
      <c r="VA97" s="11"/>
      <c r="VB97" s="11"/>
      <c r="VC97" s="11"/>
      <c r="VD97" s="11"/>
      <c r="VE97" s="11"/>
      <c r="VF97" s="11"/>
      <c r="VG97" s="11"/>
      <c r="VH97" s="11"/>
      <c r="VI97" s="11"/>
      <c r="VJ97" s="11"/>
      <c r="VK97" s="11"/>
      <c r="VL97" s="11"/>
      <c r="VM97" s="11"/>
      <c r="VN97" s="11"/>
      <c r="VO97" s="11"/>
      <c r="VP97" s="11"/>
      <c r="VQ97" s="11"/>
      <c r="VR97" s="11"/>
      <c r="VS97" s="11"/>
      <c r="VT97" s="11"/>
      <c r="VU97" s="11"/>
      <c r="VV97" s="11"/>
      <c r="VW97" s="11"/>
      <c r="VX97" s="11"/>
      <c r="VY97" s="11"/>
      <c r="VZ97" s="11"/>
      <c r="WA97" s="11"/>
      <c r="WB97" s="11"/>
      <c r="WC97" s="11"/>
      <c r="WD97" s="11"/>
      <c r="WE97" s="11"/>
      <c r="WF97" s="11"/>
      <c r="WG97" s="11"/>
      <c r="WH97" s="11"/>
      <c r="WI97" s="11"/>
      <c r="WJ97" s="11"/>
      <c r="WK97" s="11"/>
      <c r="WL97" s="11"/>
      <c r="WM97" s="11"/>
      <c r="WN97" s="11"/>
      <c r="WO97" s="11"/>
      <c r="WP97" s="11"/>
      <c r="WQ97" s="11"/>
      <c r="WR97" s="11"/>
      <c r="WS97" s="11"/>
      <c r="WT97" s="11"/>
      <c r="WU97" s="11"/>
      <c r="WV97" s="11"/>
      <c r="WW97" s="11"/>
      <c r="WX97" s="11"/>
      <c r="WY97" s="11"/>
      <c r="WZ97" s="11"/>
      <c r="XA97" s="11"/>
      <c r="XB97" s="11"/>
      <c r="XC97" s="11"/>
      <c r="XD97" s="11"/>
      <c r="XE97" s="11"/>
      <c r="XF97" s="11"/>
      <c r="XG97" s="11"/>
      <c r="XH97" s="11"/>
      <c r="XI97" s="11"/>
      <c r="XJ97" s="11"/>
      <c r="XK97" s="11"/>
      <c r="XL97" s="11"/>
      <c r="XM97" s="11"/>
      <c r="XN97" s="11"/>
      <c r="XO97" s="11"/>
      <c r="XP97" s="11"/>
      <c r="XQ97" s="11"/>
      <c r="XR97" s="11"/>
      <c r="XS97" s="11"/>
      <c r="XT97" s="11"/>
      <c r="XU97" s="11"/>
      <c r="XV97" s="11"/>
      <c r="XW97" s="11"/>
      <c r="XX97" s="11"/>
      <c r="XY97" s="11"/>
      <c r="XZ97" s="11"/>
      <c r="YA97" s="11"/>
      <c r="YB97" s="11"/>
      <c r="YC97" s="11"/>
      <c r="YD97" s="11"/>
      <c r="YE97" s="11"/>
      <c r="YF97" s="11"/>
      <c r="YG97" s="11"/>
      <c r="YH97" s="11"/>
      <c r="YI97" s="11"/>
      <c r="YJ97" s="11"/>
      <c r="YK97" s="11"/>
      <c r="YL97" s="11"/>
      <c r="YM97" s="11"/>
      <c r="YN97" s="11"/>
      <c r="YO97" s="11"/>
      <c r="YP97" s="11"/>
      <c r="YQ97" s="11"/>
      <c r="YR97" s="11"/>
      <c r="YS97" s="11"/>
      <c r="YT97" s="11"/>
      <c r="YU97" s="11"/>
      <c r="YV97" s="11"/>
      <c r="YW97" s="11"/>
      <c r="YX97" s="11"/>
      <c r="YY97" s="11"/>
      <c r="YZ97" s="11"/>
      <c r="ZA97" s="11"/>
      <c r="ZB97" s="11"/>
      <c r="ZC97" s="11"/>
      <c r="ZD97" s="11"/>
      <c r="ZE97" s="11"/>
      <c r="ZF97" s="11"/>
      <c r="ZG97" s="11"/>
      <c r="ZH97" s="11"/>
      <c r="ZI97" s="11"/>
      <c r="ZJ97" s="11"/>
      <c r="ZK97" s="11"/>
      <c r="ZL97" s="11"/>
      <c r="ZM97" s="11"/>
      <c r="ZN97" s="11"/>
      <c r="ZO97" s="11"/>
      <c r="ZP97" s="11"/>
      <c r="ZQ97" s="11"/>
      <c r="ZR97" s="11"/>
      <c r="ZS97" s="11"/>
      <c r="ZT97" s="11"/>
      <c r="ZU97" s="11"/>
      <c r="ZV97" s="11"/>
      <c r="ZW97" s="11"/>
      <c r="ZX97" s="11"/>
      <c r="ZY97" s="11"/>
      <c r="ZZ97" s="11"/>
      <c r="AAA97" s="11"/>
      <c r="AAB97" s="11"/>
      <c r="AAC97" s="11"/>
      <c r="AAD97" s="11"/>
      <c r="AAE97" s="11"/>
      <c r="AAF97" s="11"/>
      <c r="AAG97" s="11"/>
      <c r="AAH97" s="11"/>
      <c r="AAI97" s="11"/>
      <c r="AAJ97" s="11"/>
      <c r="AAK97" s="11"/>
      <c r="AAL97" s="11"/>
      <c r="AAM97" s="11"/>
      <c r="AAN97" s="11"/>
      <c r="AAO97" s="11"/>
      <c r="AAP97" s="11"/>
      <c r="AAQ97" s="11"/>
      <c r="AAR97" s="11"/>
      <c r="AAS97" s="11"/>
      <c r="AAT97" s="11"/>
      <c r="AAU97" s="11"/>
      <c r="AAV97" s="11"/>
      <c r="AAW97" s="11"/>
      <c r="AAX97" s="11"/>
      <c r="AAY97" s="11"/>
      <c r="AAZ97" s="11"/>
      <c r="ABA97" s="11"/>
      <c r="ABB97" s="11"/>
      <c r="ABC97" s="11"/>
      <c r="ABD97" s="11"/>
      <c r="ABE97" s="11"/>
      <c r="ABF97" s="11"/>
      <c r="ABG97" s="11"/>
      <c r="ABH97" s="11"/>
      <c r="ABI97" s="11"/>
      <c r="ABJ97" s="11"/>
      <c r="ABK97" s="11"/>
      <c r="ABL97" s="11"/>
      <c r="ABM97" s="11"/>
      <c r="ABN97" s="11"/>
      <c r="ABO97" s="11"/>
      <c r="ABP97" s="11"/>
      <c r="ABQ97" s="11"/>
      <c r="ABR97" s="11"/>
      <c r="ABS97" s="11"/>
      <c r="ABT97" s="11"/>
      <c r="ABU97" s="11"/>
      <c r="ABV97" s="11"/>
      <c r="ABW97" s="11"/>
      <c r="ABX97" s="11"/>
      <c r="ABY97" s="11"/>
      <c r="ABZ97" s="11"/>
      <c r="ACA97" s="11"/>
      <c r="ACB97" s="11"/>
      <c r="ACC97" s="11"/>
      <c r="ACD97" s="11"/>
      <c r="ACE97" s="11"/>
      <c r="ACF97" s="11"/>
      <c r="ACG97" s="11"/>
      <c r="ACH97" s="11"/>
      <c r="ACI97" s="11"/>
      <c r="ACJ97" s="11"/>
      <c r="ACK97" s="11"/>
      <c r="ACL97" s="11"/>
      <c r="ACM97" s="11"/>
      <c r="ACN97" s="11"/>
      <c r="ACO97" s="11"/>
      <c r="ACP97" s="11"/>
      <c r="ACQ97" s="11"/>
      <c r="ACR97" s="11"/>
      <c r="ACS97" s="11"/>
      <c r="ACT97" s="11"/>
      <c r="ACU97" s="11"/>
      <c r="ACV97" s="11"/>
      <c r="ACW97" s="11"/>
      <c r="ACX97" s="11"/>
      <c r="ACY97" s="11"/>
      <c r="ACZ97" s="11"/>
      <c r="ADA97" s="11"/>
      <c r="ADB97" s="11"/>
      <c r="ADC97" s="11"/>
      <c r="ADD97" s="11"/>
      <c r="ADE97" s="11"/>
      <c r="ADF97" s="11"/>
      <c r="ADG97" s="11"/>
      <c r="ADH97" s="11"/>
      <c r="ADI97" s="11"/>
      <c r="ADJ97" s="11"/>
      <c r="ADK97" s="11"/>
      <c r="ADL97" s="11"/>
      <c r="ADM97" s="11"/>
      <c r="ADN97" s="11"/>
      <c r="ADO97" s="11"/>
      <c r="ADP97" s="11"/>
      <c r="ADQ97" s="11"/>
      <c r="ADR97" s="11"/>
      <c r="ADS97" s="11"/>
      <c r="ADT97" s="11"/>
      <c r="ADU97" s="11"/>
      <c r="ADV97" s="11"/>
      <c r="ADW97" s="11"/>
      <c r="ADX97" s="11"/>
      <c r="ADY97" s="11"/>
      <c r="ADZ97" s="11"/>
      <c r="AEA97" s="11"/>
      <c r="AEB97" s="11"/>
      <c r="AEC97" s="11"/>
      <c r="AED97" s="11"/>
      <c r="AEE97" s="11"/>
      <c r="AEF97" s="11"/>
      <c r="AEG97" s="11"/>
      <c r="AEH97" s="11"/>
      <c r="AEI97" s="11"/>
      <c r="AEJ97" s="11"/>
      <c r="AEK97" s="11"/>
      <c r="AEL97" s="11"/>
      <c r="AEM97" s="11"/>
      <c r="AEN97" s="11"/>
      <c r="AEO97" s="11"/>
      <c r="AEP97" s="11"/>
      <c r="AEQ97" s="11"/>
      <c r="AER97" s="11"/>
      <c r="AES97" s="11"/>
      <c r="AET97" s="11"/>
      <c r="AEU97" s="11"/>
      <c r="AEV97" s="11"/>
      <c r="AEW97" s="11"/>
      <c r="AEX97" s="11"/>
      <c r="AEY97" s="11"/>
      <c r="AEZ97" s="11"/>
      <c r="AFA97" s="11"/>
      <c r="AFB97" s="11"/>
      <c r="AFC97" s="11"/>
      <c r="AFD97" s="11"/>
      <c r="AFE97" s="11"/>
      <c r="AFF97" s="11"/>
      <c r="AFG97" s="11"/>
      <c r="AFH97" s="11"/>
      <c r="AFI97" s="11"/>
      <c r="AFJ97" s="11"/>
      <c r="AFK97" s="11"/>
      <c r="AFL97" s="11"/>
      <c r="AFM97" s="11"/>
      <c r="AFN97" s="11"/>
      <c r="AFO97" s="11"/>
      <c r="AFP97" s="11"/>
      <c r="AFQ97" s="11"/>
      <c r="AFR97" s="11"/>
      <c r="AFS97" s="11"/>
      <c r="AFT97" s="11"/>
      <c r="AFU97" s="11"/>
      <c r="AFV97" s="11"/>
      <c r="AFW97" s="11"/>
      <c r="AFX97" s="11"/>
      <c r="AFY97" s="11"/>
      <c r="AFZ97" s="11"/>
      <c r="AGA97" s="11"/>
      <c r="AGB97" s="11"/>
      <c r="AGC97" s="11"/>
      <c r="AGD97" s="11"/>
      <c r="AGE97" s="11"/>
      <c r="AGF97" s="11"/>
      <c r="AGG97" s="11"/>
      <c r="AGH97" s="11"/>
      <c r="AGI97" s="11"/>
      <c r="AGJ97" s="11"/>
      <c r="AGK97" s="11"/>
      <c r="AGL97" s="11"/>
      <c r="AGM97" s="11"/>
      <c r="AGN97" s="11"/>
      <c r="AGO97" s="11"/>
      <c r="AGP97" s="11"/>
      <c r="AGQ97" s="11"/>
      <c r="AGR97" s="11"/>
      <c r="AGS97" s="11"/>
      <c r="AGT97" s="11"/>
      <c r="AGU97" s="11"/>
      <c r="AGV97" s="11"/>
      <c r="AGW97" s="11"/>
      <c r="AGX97" s="11"/>
      <c r="AGY97" s="11"/>
      <c r="AGZ97" s="11"/>
      <c r="AHA97" s="11"/>
      <c r="AHB97" s="11"/>
      <c r="AHC97" s="11"/>
      <c r="AHD97" s="11"/>
      <c r="AHE97" s="11"/>
      <c r="AHF97" s="11"/>
      <c r="AHG97" s="11"/>
      <c r="AHH97" s="11"/>
      <c r="AHI97" s="11"/>
      <c r="AHJ97" s="11"/>
      <c r="AHK97" s="11"/>
      <c r="AHL97" s="11"/>
      <c r="AHM97" s="11"/>
      <c r="AHN97" s="11"/>
      <c r="AHO97" s="11"/>
      <c r="AHP97" s="11"/>
      <c r="AHQ97" s="11"/>
      <c r="AHR97" s="11"/>
      <c r="AHS97" s="11"/>
      <c r="AHT97" s="11"/>
      <c r="AHU97" s="11"/>
      <c r="AHV97" s="11"/>
      <c r="AHW97" s="11"/>
      <c r="AHX97" s="11"/>
      <c r="AHY97" s="11"/>
      <c r="AHZ97" s="11"/>
      <c r="AIA97" s="11"/>
      <c r="AIB97" s="11"/>
      <c r="AIC97" s="11"/>
      <c r="AID97" s="11"/>
      <c r="AIE97" s="11"/>
      <c r="AIF97" s="11"/>
      <c r="AIG97" s="11"/>
      <c r="AIH97" s="11"/>
      <c r="AII97" s="11"/>
      <c r="AIJ97" s="11"/>
      <c r="AIK97" s="11"/>
      <c r="AIL97" s="11"/>
      <c r="AIM97" s="11"/>
      <c r="AIN97" s="11"/>
      <c r="AIO97" s="11"/>
      <c r="AIP97" s="11"/>
      <c r="AIQ97" s="11"/>
      <c r="AIR97" s="11"/>
      <c r="AIS97" s="11"/>
      <c r="AIT97" s="11"/>
      <c r="AIU97" s="11"/>
      <c r="AIV97" s="11"/>
      <c r="AIW97" s="11"/>
      <c r="AIX97" s="11"/>
    </row>
    <row r="98" spans="1:934" s="12" customForma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  <c r="MQ98" s="11"/>
      <c r="MR98" s="11"/>
      <c r="MS98" s="11"/>
      <c r="MT98" s="11"/>
      <c r="MU98" s="11"/>
      <c r="MV98" s="11"/>
      <c r="MW98" s="11"/>
      <c r="MX98" s="11"/>
      <c r="MY98" s="11"/>
      <c r="MZ98" s="11"/>
      <c r="NA98" s="11"/>
      <c r="NB98" s="11"/>
      <c r="NC98" s="11"/>
      <c r="ND98" s="11"/>
      <c r="NE98" s="11"/>
      <c r="NF98" s="11"/>
      <c r="NG98" s="11"/>
      <c r="NH98" s="11"/>
      <c r="NI98" s="11"/>
      <c r="NJ98" s="11"/>
      <c r="NK98" s="11"/>
      <c r="NL98" s="11"/>
      <c r="NM98" s="11"/>
      <c r="NN98" s="11"/>
      <c r="NO98" s="11"/>
      <c r="NP98" s="11"/>
      <c r="NQ98" s="11"/>
      <c r="NR98" s="11"/>
      <c r="NS98" s="11"/>
      <c r="NT98" s="11"/>
      <c r="NU98" s="11"/>
      <c r="NV98" s="11"/>
      <c r="NW98" s="11"/>
      <c r="NX98" s="11"/>
      <c r="NY98" s="11"/>
      <c r="NZ98" s="11"/>
      <c r="OA98" s="11"/>
      <c r="OB98" s="11"/>
      <c r="OC98" s="11"/>
      <c r="OD98" s="11"/>
      <c r="OE98" s="11"/>
      <c r="OF98" s="11"/>
      <c r="OG98" s="11"/>
      <c r="OH98" s="11"/>
      <c r="OI98" s="11"/>
      <c r="OJ98" s="11"/>
      <c r="OK98" s="11"/>
      <c r="OL98" s="11"/>
      <c r="OM98" s="11"/>
      <c r="ON98" s="11"/>
      <c r="OO98" s="11"/>
      <c r="OP98" s="11"/>
      <c r="OQ98" s="11"/>
      <c r="OR98" s="11"/>
      <c r="OS98" s="11"/>
      <c r="OT98" s="11"/>
      <c r="OU98" s="11"/>
      <c r="OV98" s="11"/>
      <c r="OW98" s="11"/>
      <c r="OX98" s="11"/>
      <c r="OY98" s="11"/>
      <c r="OZ98" s="11"/>
      <c r="PA98" s="11"/>
      <c r="PB98" s="11"/>
      <c r="PC98" s="11"/>
      <c r="PD98" s="11"/>
      <c r="PE98" s="11"/>
      <c r="PF98" s="11"/>
      <c r="PG98" s="11"/>
      <c r="PH98" s="11"/>
      <c r="PI98" s="11"/>
      <c r="PJ98" s="11"/>
      <c r="PK98" s="11"/>
      <c r="PL98" s="11"/>
      <c r="PM98" s="11"/>
      <c r="PN98" s="11"/>
      <c r="PO98" s="11"/>
      <c r="PP98" s="11"/>
      <c r="PQ98" s="11"/>
      <c r="PR98" s="11"/>
      <c r="PS98" s="11"/>
      <c r="PT98" s="11"/>
      <c r="PU98" s="11"/>
      <c r="PV98" s="11"/>
      <c r="PW98" s="11"/>
      <c r="PX98" s="11"/>
      <c r="PY98" s="11"/>
      <c r="PZ98" s="11"/>
      <c r="QA98" s="11"/>
      <c r="QB98" s="11"/>
      <c r="QC98" s="11"/>
      <c r="QD98" s="11"/>
      <c r="QE98" s="11"/>
      <c r="QF98" s="11"/>
      <c r="QG98" s="11"/>
      <c r="QH98" s="11"/>
      <c r="QI98" s="11"/>
      <c r="QJ98" s="11"/>
      <c r="QK98" s="11"/>
      <c r="QL98" s="11"/>
      <c r="QM98" s="11"/>
      <c r="QN98" s="11"/>
      <c r="QO98" s="11"/>
      <c r="QP98" s="11"/>
      <c r="QQ98" s="11"/>
      <c r="QR98" s="11"/>
      <c r="QS98" s="11"/>
      <c r="QT98" s="11"/>
      <c r="QU98" s="11"/>
      <c r="QV98" s="11"/>
      <c r="QW98" s="11"/>
      <c r="QX98" s="11"/>
      <c r="QY98" s="11"/>
      <c r="QZ98" s="11"/>
      <c r="RA98" s="11"/>
      <c r="RB98" s="11"/>
      <c r="RC98" s="11"/>
      <c r="RD98" s="11"/>
      <c r="RE98" s="11"/>
      <c r="RF98" s="11"/>
      <c r="RG98" s="11"/>
      <c r="RH98" s="11"/>
      <c r="RI98" s="11"/>
      <c r="RJ98" s="11"/>
      <c r="RK98" s="11"/>
      <c r="RL98" s="11"/>
      <c r="RM98" s="11"/>
      <c r="RN98" s="11"/>
      <c r="RO98" s="11"/>
      <c r="RP98" s="11"/>
      <c r="RQ98" s="11"/>
      <c r="RR98" s="11"/>
      <c r="RS98" s="11"/>
      <c r="RT98" s="11"/>
      <c r="RU98" s="11"/>
      <c r="RV98" s="11"/>
      <c r="RW98" s="11"/>
      <c r="RX98" s="11"/>
      <c r="RY98" s="11"/>
      <c r="RZ98" s="11"/>
      <c r="SA98" s="11"/>
      <c r="SB98" s="11"/>
      <c r="SC98" s="11"/>
      <c r="SD98" s="11"/>
      <c r="SE98" s="11"/>
      <c r="SF98" s="11"/>
      <c r="SG98" s="11"/>
      <c r="SH98" s="11"/>
      <c r="SI98" s="11"/>
      <c r="SJ98" s="11"/>
      <c r="SK98" s="11"/>
      <c r="SL98" s="11"/>
      <c r="SM98" s="11"/>
      <c r="SN98" s="11"/>
      <c r="SO98" s="11"/>
      <c r="SP98" s="11"/>
      <c r="SQ98" s="11"/>
      <c r="SR98" s="11"/>
      <c r="SS98" s="11"/>
      <c r="ST98" s="11"/>
      <c r="SU98" s="11"/>
      <c r="SV98" s="11"/>
      <c r="SW98" s="11"/>
      <c r="SX98" s="11"/>
      <c r="SY98" s="11"/>
      <c r="SZ98" s="11"/>
      <c r="TA98" s="11"/>
      <c r="TB98" s="11"/>
      <c r="TC98" s="11"/>
      <c r="TD98" s="11"/>
      <c r="TE98" s="11"/>
      <c r="TF98" s="11"/>
      <c r="TG98" s="11"/>
      <c r="TH98" s="11"/>
      <c r="TI98" s="11"/>
      <c r="TJ98" s="11"/>
      <c r="TK98" s="11"/>
      <c r="TL98" s="11"/>
      <c r="TM98" s="11"/>
      <c r="TN98" s="11"/>
      <c r="TO98" s="11"/>
      <c r="TP98" s="11"/>
      <c r="TQ98" s="11"/>
      <c r="TR98" s="11"/>
      <c r="TS98" s="11"/>
      <c r="TT98" s="11"/>
      <c r="TU98" s="11"/>
      <c r="TV98" s="11"/>
      <c r="TW98" s="11"/>
      <c r="TX98" s="11"/>
      <c r="TY98" s="11"/>
      <c r="TZ98" s="11"/>
      <c r="UA98" s="11"/>
      <c r="UB98" s="11"/>
      <c r="UC98" s="11"/>
      <c r="UD98" s="11"/>
      <c r="UE98" s="11"/>
      <c r="UF98" s="11"/>
      <c r="UG98" s="11"/>
      <c r="UH98" s="11"/>
      <c r="UI98" s="11"/>
      <c r="UJ98" s="11"/>
      <c r="UK98" s="11"/>
      <c r="UL98" s="11"/>
      <c r="UM98" s="11"/>
      <c r="UN98" s="11"/>
      <c r="UO98" s="11"/>
      <c r="UP98" s="11"/>
      <c r="UQ98" s="11"/>
      <c r="UR98" s="11"/>
      <c r="US98" s="11"/>
      <c r="UT98" s="11"/>
      <c r="UU98" s="11"/>
      <c r="UV98" s="11"/>
      <c r="UW98" s="11"/>
      <c r="UX98" s="11"/>
      <c r="UY98" s="11"/>
      <c r="UZ98" s="11"/>
      <c r="VA98" s="11"/>
      <c r="VB98" s="11"/>
      <c r="VC98" s="11"/>
      <c r="VD98" s="11"/>
      <c r="VE98" s="11"/>
      <c r="VF98" s="11"/>
      <c r="VG98" s="11"/>
      <c r="VH98" s="11"/>
      <c r="VI98" s="11"/>
      <c r="VJ98" s="11"/>
      <c r="VK98" s="11"/>
      <c r="VL98" s="11"/>
      <c r="VM98" s="11"/>
      <c r="VN98" s="11"/>
      <c r="VO98" s="11"/>
      <c r="VP98" s="11"/>
      <c r="VQ98" s="11"/>
      <c r="VR98" s="11"/>
      <c r="VS98" s="11"/>
      <c r="VT98" s="11"/>
      <c r="VU98" s="11"/>
      <c r="VV98" s="11"/>
      <c r="VW98" s="11"/>
      <c r="VX98" s="11"/>
      <c r="VY98" s="11"/>
      <c r="VZ98" s="11"/>
      <c r="WA98" s="11"/>
      <c r="WB98" s="11"/>
      <c r="WC98" s="11"/>
      <c r="WD98" s="11"/>
      <c r="WE98" s="11"/>
      <c r="WF98" s="11"/>
      <c r="WG98" s="11"/>
      <c r="WH98" s="11"/>
      <c r="WI98" s="11"/>
      <c r="WJ98" s="11"/>
      <c r="WK98" s="11"/>
      <c r="WL98" s="11"/>
      <c r="WM98" s="11"/>
      <c r="WN98" s="11"/>
      <c r="WO98" s="11"/>
      <c r="WP98" s="11"/>
      <c r="WQ98" s="11"/>
      <c r="WR98" s="11"/>
      <c r="WS98" s="11"/>
      <c r="WT98" s="11"/>
      <c r="WU98" s="11"/>
      <c r="WV98" s="11"/>
      <c r="WW98" s="11"/>
      <c r="WX98" s="11"/>
      <c r="WY98" s="11"/>
      <c r="WZ98" s="11"/>
      <c r="XA98" s="11"/>
      <c r="XB98" s="11"/>
      <c r="XC98" s="11"/>
      <c r="XD98" s="11"/>
      <c r="XE98" s="11"/>
      <c r="XF98" s="11"/>
      <c r="XG98" s="11"/>
      <c r="XH98" s="11"/>
      <c r="XI98" s="11"/>
      <c r="XJ98" s="11"/>
      <c r="XK98" s="11"/>
      <c r="XL98" s="11"/>
      <c r="XM98" s="11"/>
      <c r="XN98" s="11"/>
      <c r="XO98" s="11"/>
      <c r="XP98" s="11"/>
      <c r="XQ98" s="11"/>
      <c r="XR98" s="11"/>
      <c r="XS98" s="11"/>
      <c r="XT98" s="11"/>
      <c r="XU98" s="11"/>
      <c r="XV98" s="11"/>
      <c r="XW98" s="11"/>
      <c r="XX98" s="11"/>
      <c r="XY98" s="11"/>
      <c r="XZ98" s="11"/>
      <c r="YA98" s="11"/>
      <c r="YB98" s="11"/>
      <c r="YC98" s="11"/>
      <c r="YD98" s="11"/>
      <c r="YE98" s="11"/>
      <c r="YF98" s="11"/>
      <c r="YG98" s="11"/>
      <c r="YH98" s="11"/>
      <c r="YI98" s="11"/>
      <c r="YJ98" s="11"/>
      <c r="YK98" s="11"/>
      <c r="YL98" s="11"/>
      <c r="YM98" s="11"/>
      <c r="YN98" s="11"/>
      <c r="YO98" s="11"/>
      <c r="YP98" s="11"/>
      <c r="YQ98" s="11"/>
      <c r="YR98" s="11"/>
      <c r="YS98" s="11"/>
      <c r="YT98" s="11"/>
      <c r="YU98" s="11"/>
      <c r="YV98" s="11"/>
      <c r="YW98" s="11"/>
      <c r="YX98" s="11"/>
      <c r="YY98" s="11"/>
      <c r="YZ98" s="11"/>
      <c r="ZA98" s="11"/>
      <c r="ZB98" s="11"/>
      <c r="ZC98" s="11"/>
      <c r="ZD98" s="11"/>
      <c r="ZE98" s="11"/>
      <c r="ZF98" s="11"/>
      <c r="ZG98" s="11"/>
      <c r="ZH98" s="11"/>
      <c r="ZI98" s="11"/>
      <c r="ZJ98" s="11"/>
      <c r="ZK98" s="11"/>
      <c r="ZL98" s="11"/>
      <c r="ZM98" s="11"/>
      <c r="ZN98" s="11"/>
      <c r="ZO98" s="11"/>
      <c r="ZP98" s="11"/>
      <c r="ZQ98" s="11"/>
      <c r="ZR98" s="11"/>
      <c r="ZS98" s="11"/>
      <c r="ZT98" s="11"/>
      <c r="ZU98" s="11"/>
      <c r="ZV98" s="11"/>
      <c r="ZW98" s="11"/>
      <c r="ZX98" s="11"/>
      <c r="ZY98" s="11"/>
      <c r="ZZ98" s="11"/>
      <c r="AAA98" s="11"/>
      <c r="AAB98" s="11"/>
      <c r="AAC98" s="11"/>
      <c r="AAD98" s="11"/>
      <c r="AAE98" s="11"/>
      <c r="AAF98" s="11"/>
      <c r="AAG98" s="11"/>
      <c r="AAH98" s="11"/>
      <c r="AAI98" s="11"/>
      <c r="AAJ98" s="11"/>
      <c r="AAK98" s="11"/>
      <c r="AAL98" s="11"/>
      <c r="AAM98" s="11"/>
      <c r="AAN98" s="11"/>
      <c r="AAO98" s="11"/>
      <c r="AAP98" s="11"/>
      <c r="AAQ98" s="11"/>
      <c r="AAR98" s="11"/>
      <c r="AAS98" s="11"/>
      <c r="AAT98" s="11"/>
      <c r="AAU98" s="11"/>
      <c r="AAV98" s="11"/>
      <c r="AAW98" s="11"/>
      <c r="AAX98" s="11"/>
      <c r="AAY98" s="11"/>
      <c r="AAZ98" s="11"/>
      <c r="ABA98" s="11"/>
      <c r="ABB98" s="11"/>
      <c r="ABC98" s="11"/>
      <c r="ABD98" s="11"/>
      <c r="ABE98" s="11"/>
      <c r="ABF98" s="11"/>
      <c r="ABG98" s="11"/>
      <c r="ABH98" s="11"/>
      <c r="ABI98" s="11"/>
      <c r="ABJ98" s="11"/>
      <c r="ABK98" s="11"/>
      <c r="ABL98" s="11"/>
      <c r="ABM98" s="11"/>
      <c r="ABN98" s="11"/>
      <c r="ABO98" s="11"/>
      <c r="ABP98" s="11"/>
      <c r="ABQ98" s="11"/>
      <c r="ABR98" s="11"/>
      <c r="ABS98" s="11"/>
      <c r="ABT98" s="11"/>
      <c r="ABU98" s="11"/>
      <c r="ABV98" s="11"/>
      <c r="ABW98" s="11"/>
      <c r="ABX98" s="11"/>
      <c r="ABY98" s="11"/>
      <c r="ABZ98" s="11"/>
      <c r="ACA98" s="11"/>
      <c r="ACB98" s="11"/>
      <c r="ACC98" s="11"/>
      <c r="ACD98" s="11"/>
      <c r="ACE98" s="11"/>
      <c r="ACF98" s="11"/>
      <c r="ACG98" s="11"/>
      <c r="ACH98" s="11"/>
      <c r="ACI98" s="11"/>
      <c r="ACJ98" s="11"/>
      <c r="ACK98" s="11"/>
      <c r="ACL98" s="11"/>
      <c r="ACM98" s="11"/>
      <c r="ACN98" s="11"/>
      <c r="ACO98" s="11"/>
      <c r="ACP98" s="11"/>
      <c r="ACQ98" s="11"/>
      <c r="ACR98" s="11"/>
      <c r="ACS98" s="11"/>
      <c r="ACT98" s="11"/>
      <c r="ACU98" s="11"/>
      <c r="ACV98" s="11"/>
      <c r="ACW98" s="11"/>
      <c r="ACX98" s="11"/>
      <c r="ACY98" s="11"/>
      <c r="ACZ98" s="11"/>
      <c r="ADA98" s="11"/>
      <c r="ADB98" s="11"/>
      <c r="ADC98" s="11"/>
      <c r="ADD98" s="11"/>
      <c r="ADE98" s="11"/>
      <c r="ADF98" s="11"/>
      <c r="ADG98" s="11"/>
      <c r="ADH98" s="11"/>
      <c r="ADI98" s="11"/>
      <c r="ADJ98" s="11"/>
      <c r="ADK98" s="11"/>
      <c r="ADL98" s="11"/>
      <c r="ADM98" s="11"/>
      <c r="ADN98" s="11"/>
      <c r="ADO98" s="11"/>
      <c r="ADP98" s="11"/>
      <c r="ADQ98" s="11"/>
      <c r="ADR98" s="11"/>
      <c r="ADS98" s="11"/>
      <c r="ADT98" s="11"/>
      <c r="ADU98" s="11"/>
      <c r="ADV98" s="11"/>
      <c r="ADW98" s="11"/>
      <c r="ADX98" s="11"/>
      <c r="ADY98" s="11"/>
      <c r="ADZ98" s="11"/>
      <c r="AEA98" s="11"/>
      <c r="AEB98" s="11"/>
      <c r="AEC98" s="11"/>
      <c r="AED98" s="11"/>
      <c r="AEE98" s="11"/>
      <c r="AEF98" s="11"/>
      <c r="AEG98" s="11"/>
      <c r="AEH98" s="11"/>
      <c r="AEI98" s="11"/>
      <c r="AEJ98" s="11"/>
      <c r="AEK98" s="11"/>
      <c r="AEL98" s="11"/>
      <c r="AEM98" s="11"/>
      <c r="AEN98" s="11"/>
      <c r="AEO98" s="11"/>
      <c r="AEP98" s="11"/>
      <c r="AEQ98" s="11"/>
      <c r="AER98" s="11"/>
      <c r="AES98" s="11"/>
      <c r="AET98" s="11"/>
      <c r="AEU98" s="11"/>
      <c r="AEV98" s="11"/>
      <c r="AEW98" s="11"/>
      <c r="AEX98" s="11"/>
      <c r="AEY98" s="11"/>
      <c r="AEZ98" s="11"/>
      <c r="AFA98" s="11"/>
      <c r="AFB98" s="11"/>
      <c r="AFC98" s="11"/>
      <c r="AFD98" s="11"/>
      <c r="AFE98" s="11"/>
      <c r="AFF98" s="11"/>
      <c r="AFG98" s="11"/>
      <c r="AFH98" s="11"/>
      <c r="AFI98" s="11"/>
      <c r="AFJ98" s="11"/>
      <c r="AFK98" s="11"/>
      <c r="AFL98" s="11"/>
      <c r="AFM98" s="11"/>
      <c r="AFN98" s="11"/>
      <c r="AFO98" s="11"/>
      <c r="AFP98" s="11"/>
      <c r="AFQ98" s="11"/>
      <c r="AFR98" s="11"/>
      <c r="AFS98" s="11"/>
      <c r="AFT98" s="11"/>
      <c r="AFU98" s="11"/>
      <c r="AFV98" s="11"/>
      <c r="AFW98" s="11"/>
      <c r="AFX98" s="11"/>
      <c r="AFY98" s="11"/>
      <c r="AFZ98" s="11"/>
      <c r="AGA98" s="11"/>
      <c r="AGB98" s="11"/>
      <c r="AGC98" s="11"/>
      <c r="AGD98" s="11"/>
      <c r="AGE98" s="11"/>
      <c r="AGF98" s="11"/>
      <c r="AGG98" s="11"/>
      <c r="AGH98" s="11"/>
      <c r="AGI98" s="11"/>
      <c r="AGJ98" s="11"/>
      <c r="AGK98" s="11"/>
      <c r="AGL98" s="11"/>
      <c r="AGM98" s="11"/>
      <c r="AGN98" s="11"/>
      <c r="AGO98" s="11"/>
      <c r="AGP98" s="11"/>
      <c r="AGQ98" s="11"/>
      <c r="AGR98" s="11"/>
      <c r="AGS98" s="11"/>
      <c r="AGT98" s="11"/>
      <c r="AGU98" s="11"/>
      <c r="AGV98" s="11"/>
      <c r="AGW98" s="11"/>
      <c r="AGX98" s="11"/>
      <c r="AGY98" s="11"/>
      <c r="AGZ98" s="11"/>
      <c r="AHA98" s="11"/>
      <c r="AHB98" s="11"/>
      <c r="AHC98" s="11"/>
      <c r="AHD98" s="11"/>
      <c r="AHE98" s="11"/>
      <c r="AHF98" s="11"/>
      <c r="AHG98" s="11"/>
      <c r="AHH98" s="11"/>
      <c r="AHI98" s="11"/>
      <c r="AHJ98" s="11"/>
      <c r="AHK98" s="11"/>
      <c r="AHL98" s="11"/>
      <c r="AHM98" s="11"/>
      <c r="AHN98" s="11"/>
      <c r="AHO98" s="11"/>
      <c r="AHP98" s="11"/>
      <c r="AHQ98" s="11"/>
      <c r="AHR98" s="11"/>
      <c r="AHS98" s="11"/>
      <c r="AHT98" s="11"/>
      <c r="AHU98" s="11"/>
      <c r="AHV98" s="11"/>
      <c r="AHW98" s="11"/>
      <c r="AHX98" s="11"/>
      <c r="AHY98" s="11"/>
      <c r="AHZ98" s="11"/>
      <c r="AIA98" s="11"/>
      <c r="AIB98" s="11"/>
      <c r="AIC98" s="11"/>
      <c r="AID98" s="11"/>
      <c r="AIE98" s="11"/>
      <c r="AIF98" s="11"/>
      <c r="AIG98" s="11"/>
      <c r="AIH98" s="11"/>
      <c r="AII98" s="11"/>
      <c r="AIJ98" s="11"/>
      <c r="AIK98" s="11"/>
      <c r="AIL98" s="11"/>
      <c r="AIM98" s="11"/>
      <c r="AIN98" s="11"/>
      <c r="AIO98" s="11"/>
      <c r="AIP98" s="11"/>
      <c r="AIQ98" s="11"/>
      <c r="AIR98" s="11"/>
      <c r="AIS98" s="11"/>
      <c r="AIT98" s="11"/>
      <c r="AIU98" s="11"/>
      <c r="AIV98" s="11"/>
      <c r="AIW98" s="11"/>
      <c r="AIX98" s="11"/>
    </row>
    <row r="99" spans="1:934" s="12" customFormat="1" ht="18" x14ac:dyDescent="0.25">
      <c r="A99" s="23"/>
      <c r="B99" s="23"/>
      <c r="C99" s="29"/>
      <c r="D99" s="29"/>
      <c r="E99" s="46"/>
      <c r="F99" s="46"/>
      <c r="G99" s="46"/>
      <c r="H99" s="46"/>
      <c r="I99" s="46"/>
      <c r="J99" s="29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  <c r="MQ99" s="11"/>
      <c r="MR99" s="11"/>
      <c r="MS99" s="11"/>
      <c r="MT99" s="11"/>
      <c r="MU99" s="11"/>
      <c r="MV99" s="11"/>
      <c r="MW99" s="11"/>
      <c r="MX99" s="11"/>
      <c r="MY99" s="11"/>
      <c r="MZ99" s="11"/>
      <c r="NA99" s="11"/>
      <c r="NB99" s="11"/>
      <c r="NC99" s="11"/>
      <c r="ND99" s="11"/>
      <c r="NE99" s="11"/>
      <c r="NF99" s="11"/>
      <c r="NG99" s="11"/>
      <c r="NH99" s="11"/>
      <c r="NI99" s="11"/>
      <c r="NJ99" s="11"/>
      <c r="NK99" s="11"/>
      <c r="NL99" s="11"/>
      <c r="NM99" s="11"/>
      <c r="NN99" s="11"/>
      <c r="NO99" s="11"/>
      <c r="NP99" s="11"/>
      <c r="NQ99" s="11"/>
      <c r="NR99" s="11"/>
      <c r="NS99" s="11"/>
      <c r="NT99" s="11"/>
      <c r="NU99" s="11"/>
      <c r="NV99" s="11"/>
      <c r="NW99" s="11"/>
      <c r="NX99" s="11"/>
      <c r="NY99" s="11"/>
      <c r="NZ99" s="11"/>
      <c r="OA99" s="11"/>
      <c r="OB99" s="11"/>
      <c r="OC99" s="11"/>
      <c r="OD99" s="11"/>
      <c r="OE99" s="11"/>
      <c r="OF99" s="11"/>
      <c r="OG99" s="11"/>
      <c r="OH99" s="11"/>
      <c r="OI99" s="11"/>
      <c r="OJ99" s="11"/>
      <c r="OK99" s="11"/>
      <c r="OL99" s="11"/>
      <c r="OM99" s="11"/>
      <c r="ON99" s="11"/>
      <c r="OO99" s="11"/>
      <c r="OP99" s="11"/>
      <c r="OQ99" s="11"/>
      <c r="OR99" s="11"/>
      <c r="OS99" s="11"/>
      <c r="OT99" s="11"/>
      <c r="OU99" s="11"/>
      <c r="OV99" s="11"/>
      <c r="OW99" s="11"/>
      <c r="OX99" s="11"/>
      <c r="OY99" s="11"/>
      <c r="OZ99" s="11"/>
      <c r="PA99" s="11"/>
      <c r="PB99" s="11"/>
      <c r="PC99" s="11"/>
      <c r="PD99" s="11"/>
      <c r="PE99" s="11"/>
      <c r="PF99" s="11"/>
      <c r="PG99" s="11"/>
      <c r="PH99" s="11"/>
      <c r="PI99" s="11"/>
      <c r="PJ99" s="11"/>
      <c r="PK99" s="11"/>
      <c r="PL99" s="11"/>
      <c r="PM99" s="11"/>
      <c r="PN99" s="11"/>
      <c r="PO99" s="11"/>
      <c r="PP99" s="11"/>
      <c r="PQ99" s="11"/>
      <c r="PR99" s="11"/>
      <c r="PS99" s="11"/>
      <c r="PT99" s="11"/>
      <c r="PU99" s="11"/>
      <c r="PV99" s="11"/>
      <c r="PW99" s="11"/>
      <c r="PX99" s="11"/>
      <c r="PY99" s="11"/>
      <c r="PZ99" s="11"/>
      <c r="QA99" s="11"/>
      <c r="QB99" s="11"/>
      <c r="QC99" s="11"/>
      <c r="QD99" s="11"/>
      <c r="QE99" s="11"/>
      <c r="QF99" s="11"/>
      <c r="QG99" s="11"/>
      <c r="QH99" s="11"/>
      <c r="QI99" s="11"/>
      <c r="QJ99" s="11"/>
      <c r="QK99" s="11"/>
      <c r="QL99" s="11"/>
      <c r="QM99" s="11"/>
      <c r="QN99" s="11"/>
      <c r="QO99" s="11"/>
      <c r="QP99" s="11"/>
      <c r="QQ99" s="11"/>
      <c r="QR99" s="11"/>
      <c r="QS99" s="11"/>
      <c r="QT99" s="11"/>
      <c r="QU99" s="11"/>
      <c r="QV99" s="11"/>
      <c r="QW99" s="11"/>
      <c r="QX99" s="11"/>
      <c r="QY99" s="11"/>
      <c r="QZ99" s="11"/>
      <c r="RA99" s="11"/>
      <c r="RB99" s="11"/>
      <c r="RC99" s="11"/>
      <c r="RD99" s="11"/>
      <c r="RE99" s="11"/>
      <c r="RF99" s="11"/>
      <c r="RG99" s="11"/>
      <c r="RH99" s="11"/>
      <c r="RI99" s="11"/>
      <c r="RJ99" s="11"/>
      <c r="RK99" s="11"/>
      <c r="RL99" s="11"/>
      <c r="RM99" s="11"/>
      <c r="RN99" s="11"/>
      <c r="RO99" s="11"/>
      <c r="RP99" s="11"/>
      <c r="RQ99" s="11"/>
      <c r="RR99" s="11"/>
      <c r="RS99" s="11"/>
      <c r="RT99" s="11"/>
      <c r="RU99" s="11"/>
      <c r="RV99" s="11"/>
      <c r="RW99" s="11"/>
      <c r="RX99" s="11"/>
      <c r="RY99" s="11"/>
      <c r="RZ99" s="11"/>
      <c r="SA99" s="11"/>
      <c r="SB99" s="11"/>
      <c r="SC99" s="11"/>
      <c r="SD99" s="11"/>
      <c r="SE99" s="11"/>
      <c r="SF99" s="11"/>
      <c r="SG99" s="11"/>
      <c r="SH99" s="11"/>
      <c r="SI99" s="11"/>
      <c r="SJ99" s="11"/>
      <c r="SK99" s="11"/>
      <c r="SL99" s="11"/>
      <c r="SM99" s="11"/>
      <c r="SN99" s="11"/>
      <c r="SO99" s="11"/>
      <c r="SP99" s="11"/>
      <c r="SQ99" s="11"/>
      <c r="SR99" s="11"/>
      <c r="SS99" s="11"/>
      <c r="ST99" s="11"/>
      <c r="SU99" s="11"/>
      <c r="SV99" s="11"/>
      <c r="SW99" s="11"/>
      <c r="SX99" s="11"/>
      <c r="SY99" s="11"/>
      <c r="SZ99" s="11"/>
      <c r="TA99" s="11"/>
      <c r="TB99" s="11"/>
      <c r="TC99" s="11"/>
      <c r="TD99" s="11"/>
      <c r="TE99" s="11"/>
      <c r="TF99" s="11"/>
      <c r="TG99" s="11"/>
      <c r="TH99" s="11"/>
      <c r="TI99" s="11"/>
      <c r="TJ99" s="11"/>
      <c r="TK99" s="11"/>
      <c r="TL99" s="11"/>
      <c r="TM99" s="11"/>
      <c r="TN99" s="11"/>
      <c r="TO99" s="11"/>
      <c r="TP99" s="11"/>
      <c r="TQ99" s="11"/>
      <c r="TR99" s="11"/>
      <c r="TS99" s="11"/>
      <c r="TT99" s="11"/>
      <c r="TU99" s="11"/>
      <c r="TV99" s="11"/>
      <c r="TW99" s="11"/>
      <c r="TX99" s="11"/>
      <c r="TY99" s="11"/>
      <c r="TZ99" s="11"/>
      <c r="UA99" s="11"/>
      <c r="UB99" s="11"/>
      <c r="UC99" s="11"/>
      <c r="UD99" s="11"/>
      <c r="UE99" s="11"/>
      <c r="UF99" s="11"/>
      <c r="UG99" s="11"/>
      <c r="UH99" s="11"/>
      <c r="UI99" s="11"/>
      <c r="UJ99" s="11"/>
      <c r="UK99" s="11"/>
      <c r="UL99" s="11"/>
      <c r="UM99" s="11"/>
      <c r="UN99" s="11"/>
      <c r="UO99" s="11"/>
      <c r="UP99" s="11"/>
      <c r="UQ99" s="11"/>
      <c r="UR99" s="11"/>
      <c r="US99" s="11"/>
      <c r="UT99" s="11"/>
      <c r="UU99" s="11"/>
      <c r="UV99" s="11"/>
      <c r="UW99" s="11"/>
      <c r="UX99" s="11"/>
      <c r="UY99" s="11"/>
      <c r="UZ99" s="11"/>
      <c r="VA99" s="11"/>
      <c r="VB99" s="11"/>
      <c r="VC99" s="11"/>
      <c r="VD99" s="11"/>
      <c r="VE99" s="11"/>
      <c r="VF99" s="11"/>
      <c r="VG99" s="11"/>
      <c r="VH99" s="11"/>
      <c r="VI99" s="11"/>
      <c r="VJ99" s="11"/>
      <c r="VK99" s="11"/>
      <c r="VL99" s="11"/>
      <c r="VM99" s="11"/>
      <c r="VN99" s="11"/>
      <c r="VO99" s="11"/>
      <c r="VP99" s="11"/>
      <c r="VQ99" s="11"/>
      <c r="VR99" s="11"/>
      <c r="VS99" s="11"/>
      <c r="VT99" s="11"/>
      <c r="VU99" s="11"/>
      <c r="VV99" s="11"/>
      <c r="VW99" s="11"/>
      <c r="VX99" s="11"/>
      <c r="VY99" s="11"/>
      <c r="VZ99" s="11"/>
      <c r="WA99" s="11"/>
      <c r="WB99" s="11"/>
      <c r="WC99" s="11"/>
      <c r="WD99" s="11"/>
      <c r="WE99" s="11"/>
      <c r="WF99" s="11"/>
      <c r="WG99" s="11"/>
      <c r="WH99" s="11"/>
      <c r="WI99" s="11"/>
      <c r="WJ99" s="11"/>
      <c r="WK99" s="11"/>
      <c r="WL99" s="11"/>
      <c r="WM99" s="11"/>
      <c r="WN99" s="11"/>
      <c r="WO99" s="11"/>
      <c r="WP99" s="11"/>
      <c r="WQ99" s="11"/>
      <c r="WR99" s="11"/>
      <c r="WS99" s="11"/>
      <c r="WT99" s="11"/>
      <c r="WU99" s="11"/>
      <c r="WV99" s="11"/>
      <c r="WW99" s="11"/>
      <c r="WX99" s="11"/>
      <c r="WY99" s="11"/>
      <c r="WZ99" s="11"/>
      <c r="XA99" s="11"/>
      <c r="XB99" s="11"/>
      <c r="XC99" s="11"/>
      <c r="XD99" s="11"/>
      <c r="XE99" s="11"/>
      <c r="XF99" s="11"/>
      <c r="XG99" s="11"/>
      <c r="XH99" s="11"/>
      <c r="XI99" s="11"/>
      <c r="XJ99" s="11"/>
      <c r="XK99" s="11"/>
      <c r="XL99" s="11"/>
      <c r="XM99" s="11"/>
      <c r="XN99" s="11"/>
      <c r="XO99" s="11"/>
      <c r="XP99" s="11"/>
      <c r="XQ99" s="11"/>
      <c r="XR99" s="11"/>
      <c r="XS99" s="11"/>
      <c r="XT99" s="11"/>
      <c r="XU99" s="11"/>
      <c r="XV99" s="11"/>
      <c r="XW99" s="11"/>
      <c r="XX99" s="11"/>
      <c r="XY99" s="11"/>
      <c r="XZ99" s="11"/>
      <c r="YA99" s="11"/>
      <c r="YB99" s="11"/>
      <c r="YC99" s="11"/>
      <c r="YD99" s="11"/>
      <c r="YE99" s="11"/>
      <c r="YF99" s="11"/>
      <c r="YG99" s="11"/>
      <c r="YH99" s="11"/>
      <c r="YI99" s="11"/>
      <c r="YJ99" s="11"/>
      <c r="YK99" s="11"/>
      <c r="YL99" s="11"/>
      <c r="YM99" s="11"/>
      <c r="YN99" s="11"/>
      <c r="YO99" s="11"/>
      <c r="YP99" s="11"/>
      <c r="YQ99" s="11"/>
      <c r="YR99" s="11"/>
      <c r="YS99" s="11"/>
      <c r="YT99" s="11"/>
      <c r="YU99" s="11"/>
      <c r="YV99" s="11"/>
      <c r="YW99" s="11"/>
      <c r="YX99" s="11"/>
      <c r="YY99" s="11"/>
      <c r="YZ99" s="11"/>
      <c r="ZA99" s="11"/>
      <c r="ZB99" s="11"/>
      <c r="ZC99" s="11"/>
      <c r="ZD99" s="11"/>
      <c r="ZE99" s="11"/>
      <c r="ZF99" s="11"/>
      <c r="ZG99" s="11"/>
      <c r="ZH99" s="11"/>
      <c r="ZI99" s="11"/>
      <c r="ZJ99" s="11"/>
      <c r="ZK99" s="11"/>
      <c r="ZL99" s="11"/>
      <c r="ZM99" s="11"/>
      <c r="ZN99" s="11"/>
      <c r="ZO99" s="11"/>
      <c r="ZP99" s="11"/>
      <c r="ZQ99" s="11"/>
      <c r="ZR99" s="11"/>
      <c r="ZS99" s="11"/>
      <c r="ZT99" s="11"/>
      <c r="ZU99" s="11"/>
      <c r="ZV99" s="11"/>
      <c r="ZW99" s="11"/>
      <c r="ZX99" s="11"/>
      <c r="ZY99" s="11"/>
      <c r="ZZ99" s="11"/>
      <c r="AAA99" s="11"/>
      <c r="AAB99" s="11"/>
      <c r="AAC99" s="11"/>
      <c r="AAD99" s="11"/>
      <c r="AAE99" s="11"/>
      <c r="AAF99" s="11"/>
      <c r="AAG99" s="11"/>
      <c r="AAH99" s="11"/>
      <c r="AAI99" s="11"/>
      <c r="AAJ99" s="11"/>
      <c r="AAK99" s="11"/>
      <c r="AAL99" s="11"/>
      <c r="AAM99" s="11"/>
      <c r="AAN99" s="11"/>
      <c r="AAO99" s="11"/>
      <c r="AAP99" s="11"/>
      <c r="AAQ99" s="11"/>
      <c r="AAR99" s="11"/>
      <c r="AAS99" s="11"/>
      <c r="AAT99" s="11"/>
      <c r="AAU99" s="11"/>
      <c r="AAV99" s="11"/>
      <c r="AAW99" s="11"/>
      <c r="AAX99" s="11"/>
      <c r="AAY99" s="11"/>
      <c r="AAZ99" s="11"/>
      <c r="ABA99" s="11"/>
      <c r="ABB99" s="11"/>
      <c r="ABC99" s="11"/>
      <c r="ABD99" s="11"/>
      <c r="ABE99" s="11"/>
      <c r="ABF99" s="11"/>
      <c r="ABG99" s="11"/>
      <c r="ABH99" s="11"/>
      <c r="ABI99" s="11"/>
      <c r="ABJ99" s="11"/>
      <c r="ABK99" s="11"/>
      <c r="ABL99" s="11"/>
      <c r="ABM99" s="11"/>
      <c r="ABN99" s="11"/>
      <c r="ABO99" s="11"/>
      <c r="ABP99" s="11"/>
      <c r="ABQ99" s="11"/>
      <c r="ABR99" s="11"/>
      <c r="ABS99" s="11"/>
      <c r="ABT99" s="11"/>
      <c r="ABU99" s="11"/>
      <c r="ABV99" s="11"/>
      <c r="ABW99" s="11"/>
      <c r="ABX99" s="11"/>
      <c r="ABY99" s="11"/>
      <c r="ABZ99" s="11"/>
      <c r="ACA99" s="11"/>
      <c r="ACB99" s="11"/>
      <c r="ACC99" s="11"/>
      <c r="ACD99" s="11"/>
      <c r="ACE99" s="11"/>
      <c r="ACF99" s="11"/>
      <c r="ACG99" s="11"/>
      <c r="ACH99" s="11"/>
      <c r="ACI99" s="11"/>
      <c r="ACJ99" s="11"/>
      <c r="ACK99" s="11"/>
      <c r="ACL99" s="11"/>
      <c r="ACM99" s="11"/>
      <c r="ACN99" s="11"/>
      <c r="ACO99" s="11"/>
      <c r="ACP99" s="11"/>
      <c r="ACQ99" s="11"/>
      <c r="ACR99" s="11"/>
      <c r="ACS99" s="11"/>
      <c r="ACT99" s="11"/>
      <c r="ACU99" s="11"/>
      <c r="ACV99" s="11"/>
      <c r="ACW99" s="11"/>
      <c r="ACX99" s="11"/>
      <c r="ACY99" s="11"/>
      <c r="ACZ99" s="11"/>
      <c r="ADA99" s="11"/>
      <c r="ADB99" s="11"/>
      <c r="ADC99" s="11"/>
      <c r="ADD99" s="11"/>
      <c r="ADE99" s="11"/>
      <c r="ADF99" s="11"/>
      <c r="ADG99" s="11"/>
      <c r="ADH99" s="11"/>
      <c r="ADI99" s="11"/>
      <c r="ADJ99" s="11"/>
      <c r="ADK99" s="11"/>
      <c r="ADL99" s="11"/>
      <c r="ADM99" s="11"/>
      <c r="ADN99" s="11"/>
      <c r="ADO99" s="11"/>
      <c r="ADP99" s="11"/>
      <c r="ADQ99" s="11"/>
      <c r="ADR99" s="11"/>
      <c r="ADS99" s="11"/>
      <c r="ADT99" s="11"/>
      <c r="ADU99" s="11"/>
      <c r="ADV99" s="11"/>
      <c r="ADW99" s="11"/>
      <c r="ADX99" s="11"/>
      <c r="ADY99" s="11"/>
      <c r="ADZ99" s="11"/>
      <c r="AEA99" s="11"/>
      <c r="AEB99" s="11"/>
      <c r="AEC99" s="11"/>
      <c r="AED99" s="11"/>
      <c r="AEE99" s="11"/>
      <c r="AEF99" s="11"/>
      <c r="AEG99" s="11"/>
      <c r="AEH99" s="11"/>
      <c r="AEI99" s="11"/>
      <c r="AEJ99" s="11"/>
      <c r="AEK99" s="11"/>
      <c r="AEL99" s="11"/>
      <c r="AEM99" s="11"/>
      <c r="AEN99" s="11"/>
      <c r="AEO99" s="11"/>
      <c r="AEP99" s="11"/>
      <c r="AEQ99" s="11"/>
      <c r="AER99" s="11"/>
      <c r="AES99" s="11"/>
      <c r="AET99" s="11"/>
      <c r="AEU99" s="11"/>
      <c r="AEV99" s="11"/>
      <c r="AEW99" s="11"/>
      <c r="AEX99" s="11"/>
      <c r="AEY99" s="11"/>
      <c r="AEZ99" s="11"/>
      <c r="AFA99" s="11"/>
      <c r="AFB99" s="11"/>
      <c r="AFC99" s="11"/>
      <c r="AFD99" s="11"/>
      <c r="AFE99" s="11"/>
      <c r="AFF99" s="11"/>
      <c r="AFG99" s="11"/>
      <c r="AFH99" s="11"/>
      <c r="AFI99" s="11"/>
      <c r="AFJ99" s="11"/>
      <c r="AFK99" s="11"/>
      <c r="AFL99" s="11"/>
      <c r="AFM99" s="11"/>
      <c r="AFN99" s="11"/>
      <c r="AFO99" s="11"/>
      <c r="AFP99" s="11"/>
      <c r="AFQ99" s="11"/>
      <c r="AFR99" s="11"/>
      <c r="AFS99" s="11"/>
      <c r="AFT99" s="11"/>
      <c r="AFU99" s="11"/>
      <c r="AFV99" s="11"/>
      <c r="AFW99" s="11"/>
      <c r="AFX99" s="11"/>
      <c r="AFY99" s="11"/>
      <c r="AFZ99" s="11"/>
      <c r="AGA99" s="11"/>
      <c r="AGB99" s="11"/>
      <c r="AGC99" s="11"/>
      <c r="AGD99" s="11"/>
      <c r="AGE99" s="11"/>
      <c r="AGF99" s="11"/>
      <c r="AGG99" s="11"/>
      <c r="AGH99" s="11"/>
      <c r="AGI99" s="11"/>
      <c r="AGJ99" s="11"/>
      <c r="AGK99" s="11"/>
      <c r="AGL99" s="11"/>
      <c r="AGM99" s="11"/>
      <c r="AGN99" s="11"/>
      <c r="AGO99" s="11"/>
      <c r="AGP99" s="11"/>
      <c r="AGQ99" s="11"/>
      <c r="AGR99" s="11"/>
      <c r="AGS99" s="11"/>
      <c r="AGT99" s="11"/>
      <c r="AGU99" s="11"/>
      <c r="AGV99" s="11"/>
      <c r="AGW99" s="11"/>
      <c r="AGX99" s="11"/>
      <c r="AGY99" s="11"/>
      <c r="AGZ99" s="11"/>
      <c r="AHA99" s="11"/>
      <c r="AHB99" s="11"/>
      <c r="AHC99" s="11"/>
      <c r="AHD99" s="11"/>
      <c r="AHE99" s="11"/>
      <c r="AHF99" s="11"/>
      <c r="AHG99" s="11"/>
      <c r="AHH99" s="11"/>
      <c r="AHI99" s="11"/>
      <c r="AHJ99" s="11"/>
      <c r="AHK99" s="11"/>
      <c r="AHL99" s="11"/>
      <c r="AHM99" s="11"/>
      <c r="AHN99" s="11"/>
      <c r="AHO99" s="11"/>
      <c r="AHP99" s="11"/>
      <c r="AHQ99" s="11"/>
      <c r="AHR99" s="11"/>
      <c r="AHS99" s="11"/>
      <c r="AHT99" s="11"/>
      <c r="AHU99" s="11"/>
      <c r="AHV99" s="11"/>
      <c r="AHW99" s="11"/>
      <c r="AHX99" s="11"/>
      <c r="AHY99" s="11"/>
      <c r="AHZ99" s="11"/>
      <c r="AIA99" s="11"/>
      <c r="AIB99" s="11"/>
      <c r="AIC99" s="11"/>
      <c r="AID99" s="11"/>
      <c r="AIE99" s="11"/>
      <c r="AIF99" s="11"/>
      <c r="AIG99" s="11"/>
      <c r="AIH99" s="11"/>
      <c r="AII99" s="11"/>
      <c r="AIJ99" s="11"/>
      <c r="AIK99" s="11"/>
      <c r="AIL99" s="11"/>
      <c r="AIM99" s="11"/>
      <c r="AIN99" s="11"/>
      <c r="AIO99" s="11"/>
      <c r="AIP99" s="11"/>
      <c r="AIQ99" s="11"/>
      <c r="AIR99" s="11"/>
      <c r="AIS99" s="11"/>
      <c r="AIT99" s="11"/>
      <c r="AIU99" s="11"/>
      <c r="AIV99" s="11"/>
      <c r="AIW99" s="11"/>
      <c r="AIX99" s="11"/>
    </row>
    <row r="100" spans="1:934" s="12" customFormat="1" x14ac:dyDescent="0.2">
      <c r="A100" s="29"/>
      <c r="B100" s="29"/>
      <c r="C100" s="29"/>
      <c r="D100" s="29"/>
      <c r="E100" s="46"/>
      <c r="F100" s="46"/>
      <c r="G100" s="46"/>
      <c r="H100" s="46"/>
      <c r="I100" s="46">
        <f>I91</f>
        <v>0</v>
      </c>
      <c r="J100" s="29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  <c r="MQ100" s="11"/>
      <c r="MR100" s="11"/>
      <c r="MS100" s="11"/>
      <c r="MT100" s="11"/>
      <c r="MU100" s="11"/>
      <c r="MV100" s="11"/>
      <c r="MW100" s="11"/>
      <c r="MX100" s="11"/>
      <c r="MY100" s="11"/>
      <c r="MZ100" s="11"/>
      <c r="NA100" s="11"/>
      <c r="NB100" s="11"/>
      <c r="NC100" s="11"/>
      <c r="ND100" s="11"/>
      <c r="NE100" s="11"/>
      <c r="NF100" s="11"/>
      <c r="NG100" s="11"/>
      <c r="NH100" s="11"/>
      <c r="NI100" s="11"/>
      <c r="NJ100" s="11"/>
      <c r="NK100" s="11"/>
      <c r="NL100" s="11"/>
      <c r="NM100" s="11"/>
      <c r="NN100" s="11"/>
      <c r="NO100" s="11"/>
      <c r="NP100" s="11"/>
      <c r="NQ100" s="11"/>
      <c r="NR100" s="11"/>
      <c r="NS100" s="11"/>
      <c r="NT100" s="11"/>
      <c r="NU100" s="11"/>
      <c r="NV100" s="11"/>
      <c r="NW100" s="11"/>
      <c r="NX100" s="11"/>
      <c r="NY100" s="11"/>
      <c r="NZ100" s="11"/>
      <c r="OA100" s="11"/>
      <c r="OB100" s="11"/>
      <c r="OC100" s="11"/>
      <c r="OD100" s="11"/>
      <c r="OE100" s="11"/>
      <c r="OF100" s="11"/>
      <c r="OG100" s="11"/>
      <c r="OH100" s="11"/>
      <c r="OI100" s="11"/>
      <c r="OJ100" s="11"/>
      <c r="OK100" s="11"/>
      <c r="OL100" s="11"/>
      <c r="OM100" s="11"/>
      <c r="ON100" s="11"/>
      <c r="OO100" s="11"/>
      <c r="OP100" s="11"/>
      <c r="OQ100" s="11"/>
      <c r="OR100" s="11"/>
      <c r="OS100" s="11"/>
      <c r="OT100" s="11"/>
      <c r="OU100" s="11"/>
      <c r="OV100" s="11"/>
      <c r="OW100" s="11"/>
      <c r="OX100" s="11"/>
      <c r="OY100" s="11"/>
      <c r="OZ100" s="11"/>
      <c r="PA100" s="11"/>
      <c r="PB100" s="11"/>
      <c r="PC100" s="11"/>
      <c r="PD100" s="11"/>
      <c r="PE100" s="11"/>
      <c r="PF100" s="11"/>
      <c r="PG100" s="11"/>
      <c r="PH100" s="11"/>
      <c r="PI100" s="11"/>
      <c r="PJ100" s="11"/>
      <c r="PK100" s="11"/>
      <c r="PL100" s="11"/>
      <c r="PM100" s="11"/>
      <c r="PN100" s="11"/>
      <c r="PO100" s="11"/>
      <c r="PP100" s="11"/>
      <c r="PQ100" s="11"/>
      <c r="PR100" s="11"/>
      <c r="PS100" s="11"/>
      <c r="PT100" s="11"/>
      <c r="PU100" s="11"/>
      <c r="PV100" s="11"/>
      <c r="PW100" s="11"/>
      <c r="PX100" s="11"/>
      <c r="PY100" s="11"/>
      <c r="PZ100" s="11"/>
      <c r="QA100" s="11"/>
      <c r="QB100" s="11"/>
      <c r="QC100" s="11"/>
      <c r="QD100" s="11"/>
      <c r="QE100" s="11"/>
      <c r="QF100" s="11"/>
      <c r="QG100" s="11"/>
      <c r="QH100" s="11"/>
      <c r="QI100" s="11"/>
      <c r="QJ100" s="11"/>
      <c r="QK100" s="11"/>
      <c r="QL100" s="11"/>
      <c r="QM100" s="11"/>
      <c r="QN100" s="11"/>
      <c r="QO100" s="11"/>
      <c r="QP100" s="11"/>
      <c r="QQ100" s="11"/>
      <c r="QR100" s="11"/>
      <c r="QS100" s="11"/>
      <c r="QT100" s="11"/>
      <c r="QU100" s="11"/>
      <c r="QV100" s="11"/>
      <c r="QW100" s="11"/>
      <c r="QX100" s="11"/>
      <c r="QY100" s="11"/>
      <c r="QZ100" s="11"/>
      <c r="RA100" s="11"/>
      <c r="RB100" s="11"/>
      <c r="RC100" s="11"/>
      <c r="RD100" s="11"/>
      <c r="RE100" s="11"/>
      <c r="RF100" s="11"/>
      <c r="RG100" s="11"/>
      <c r="RH100" s="11"/>
      <c r="RI100" s="11"/>
      <c r="RJ100" s="11"/>
      <c r="RK100" s="11"/>
      <c r="RL100" s="11"/>
      <c r="RM100" s="11"/>
      <c r="RN100" s="11"/>
      <c r="RO100" s="11"/>
      <c r="RP100" s="11"/>
      <c r="RQ100" s="11"/>
      <c r="RR100" s="11"/>
      <c r="RS100" s="11"/>
      <c r="RT100" s="11"/>
      <c r="RU100" s="11"/>
      <c r="RV100" s="11"/>
      <c r="RW100" s="11"/>
      <c r="RX100" s="11"/>
      <c r="RY100" s="11"/>
      <c r="RZ100" s="11"/>
      <c r="SA100" s="11"/>
      <c r="SB100" s="11"/>
      <c r="SC100" s="11"/>
      <c r="SD100" s="11"/>
      <c r="SE100" s="11"/>
      <c r="SF100" s="11"/>
      <c r="SG100" s="11"/>
      <c r="SH100" s="11"/>
      <c r="SI100" s="11"/>
      <c r="SJ100" s="11"/>
      <c r="SK100" s="11"/>
      <c r="SL100" s="11"/>
      <c r="SM100" s="11"/>
      <c r="SN100" s="11"/>
      <c r="SO100" s="11"/>
      <c r="SP100" s="11"/>
      <c r="SQ100" s="11"/>
      <c r="SR100" s="11"/>
      <c r="SS100" s="11"/>
      <c r="ST100" s="11"/>
      <c r="SU100" s="11"/>
      <c r="SV100" s="11"/>
      <c r="SW100" s="11"/>
      <c r="SX100" s="11"/>
      <c r="SY100" s="11"/>
      <c r="SZ100" s="11"/>
      <c r="TA100" s="11"/>
      <c r="TB100" s="11"/>
      <c r="TC100" s="11"/>
      <c r="TD100" s="11"/>
      <c r="TE100" s="11"/>
      <c r="TF100" s="11"/>
      <c r="TG100" s="11"/>
      <c r="TH100" s="11"/>
      <c r="TI100" s="11"/>
      <c r="TJ100" s="11"/>
      <c r="TK100" s="11"/>
      <c r="TL100" s="11"/>
      <c r="TM100" s="11"/>
      <c r="TN100" s="11"/>
      <c r="TO100" s="11"/>
      <c r="TP100" s="11"/>
      <c r="TQ100" s="11"/>
      <c r="TR100" s="11"/>
      <c r="TS100" s="11"/>
      <c r="TT100" s="11"/>
      <c r="TU100" s="11"/>
      <c r="TV100" s="11"/>
      <c r="TW100" s="11"/>
      <c r="TX100" s="11"/>
      <c r="TY100" s="11"/>
      <c r="TZ100" s="11"/>
      <c r="UA100" s="11"/>
      <c r="UB100" s="11"/>
      <c r="UC100" s="11"/>
      <c r="UD100" s="11"/>
      <c r="UE100" s="11"/>
      <c r="UF100" s="11"/>
      <c r="UG100" s="11"/>
      <c r="UH100" s="11"/>
      <c r="UI100" s="11"/>
      <c r="UJ100" s="11"/>
      <c r="UK100" s="11"/>
      <c r="UL100" s="11"/>
      <c r="UM100" s="11"/>
      <c r="UN100" s="11"/>
      <c r="UO100" s="11"/>
      <c r="UP100" s="11"/>
      <c r="UQ100" s="11"/>
      <c r="UR100" s="11"/>
      <c r="US100" s="11"/>
      <c r="UT100" s="11"/>
      <c r="UU100" s="11"/>
      <c r="UV100" s="11"/>
      <c r="UW100" s="11"/>
      <c r="UX100" s="11"/>
      <c r="UY100" s="11"/>
      <c r="UZ100" s="11"/>
      <c r="VA100" s="11"/>
      <c r="VB100" s="11"/>
      <c r="VC100" s="11"/>
      <c r="VD100" s="11"/>
      <c r="VE100" s="11"/>
      <c r="VF100" s="11"/>
      <c r="VG100" s="11"/>
      <c r="VH100" s="11"/>
      <c r="VI100" s="11"/>
      <c r="VJ100" s="11"/>
      <c r="VK100" s="11"/>
      <c r="VL100" s="11"/>
      <c r="VM100" s="11"/>
      <c r="VN100" s="11"/>
      <c r="VO100" s="11"/>
      <c r="VP100" s="11"/>
      <c r="VQ100" s="11"/>
      <c r="VR100" s="11"/>
      <c r="VS100" s="11"/>
      <c r="VT100" s="11"/>
      <c r="VU100" s="11"/>
      <c r="VV100" s="11"/>
      <c r="VW100" s="11"/>
      <c r="VX100" s="11"/>
      <c r="VY100" s="11"/>
      <c r="VZ100" s="11"/>
      <c r="WA100" s="11"/>
      <c r="WB100" s="11"/>
      <c r="WC100" s="11"/>
      <c r="WD100" s="11"/>
      <c r="WE100" s="11"/>
      <c r="WF100" s="11"/>
      <c r="WG100" s="11"/>
      <c r="WH100" s="11"/>
      <c r="WI100" s="11"/>
      <c r="WJ100" s="11"/>
      <c r="WK100" s="11"/>
      <c r="WL100" s="11"/>
      <c r="WM100" s="11"/>
      <c r="WN100" s="11"/>
      <c r="WO100" s="11"/>
      <c r="WP100" s="11"/>
      <c r="WQ100" s="11"/>
      <c r="WR100" s="11"/>
      <c r="WS100" s="11"/>
      <c r="WT100" s="11"/>
      <c r="WU100" s="11"/>
      <c r="WV100" s="11"/>
      <c r="WW100" s="11"/>
      <c r="WX100" s="11"/>
      <c r="WY100" s="11"/>
      <c r="WZ100" s="11"/>
      <c r="XA100" s="11"/>
      <c r="XB100" s="11"/>
      <c r="XC100" s="11"/>
      <c r="XD100" s="11"/>
      <c r="XE100" s="11"/>
      <c r="XF100" s="11"/>
      <c r="XG100" s="11"/>
      <c r="XH100" s="11"/>
      <c r="XI100" s="11"/>
      <c r="XJ100" s="11"/>
      <c r="XK100" s="11"/>
      <c r="XL100" s="11"/>
      <c r="XM100" s="11"/>
      <c r="XN100" s="11"/>
      <c r="XO100" s="11"/>
      <c r="XP100" s="11"/>
      <c r="XQ100" s="11"/>
      <c r="XR100" s="11"/>
      <c r="XS100" s="11"/>
      <c r="XT100" s="11"/>
      <c r="XU100" s="11"/>
      <c r="XV100" s="11"/>
      <c r="XW100" s="11"/>
      <c r="XX100" s="11"/>
      <c r="XY100" s="11"/>
      <c r="XZ100" s="11"/>
      <c r="YA100" s="11"/>
      <c r="YB100" s="11"/>
      <c r="YC100" s="11"/>
      <c r="YD100" s="11"/>
      <c r="YE100" s="11"/>
      <c r="YF100" s="11"/>
      <c r="YG100" s="11"/>
      <c r="YH100" s="11"/>
      <c r="YI100" s="11"/>
      <c r="YJ100" s="11"/>
      <c r="YK100" s="11"/>
      <c r="YL100" s="11"/>
      <c r="YM100" s="11"/>
      <c r="YN100" s="11"/>
      <c r="YO100" s="11"/>
      <c r="YP100" s="11"/>
      <c r="YQ100" s="11"/>
      <c r="YR100" s="11"/>
      <c r="YS100" s="11"/>
      <c r="YT100" s="11"/>
      <c r="YU100" s="11"/>
      <c r="YV100" s="11"/>
      <c r="YW100" s="11"/>
      <c r="YX100" s="11"/>
      <c r="YY100" s="11"/>
      <c r="YZ100" s="11"/>
      <c r="ZA100" s="11"/>
      <c r="ZB100" s="11"/>
      <c r="ZC100" s="11"/>
      <c r="ZD100" s="11"/>
      <c r="ZE100" s="11"/>
      <c r="ZF100" s="11"/>
      <c r="ZG100" s="11"/>
      <c r="ZH100" s="11"/>
      <c r="ZI100" s="11"/>
      <c r="ZJ100" s="11"/>
      <c r="ZK100" s="11"/>
      <c r="ZL100" s="11"/>
      <c r="ZM100" s="11"/>
      <c r="ZN100" s="11"/>
      <c r="ZO100" s="11"/>
      <c r="ZP100" s="11"/>
      <c r="ZQ100" s="11"/>
      <c r="ZR100" s="11"/>
      <c r="ZS100" s="11"/>
      <c r="ZT100" s="11"/>
      <c r="ZU100" s="11"/>
      <c r="ZV100" s="11"/>
      <c r="ZW100" s="11"/>
      <c r="ZX100" s="11"/>
      <c r="ZY100" s="11"/>
      <c r="ZZ100" s="11"/>
      <c r="AAA100" s="11"/>
      <c r="AAB100" s="11"/>
      <c r="AAC100" s="11"/>
      <c r="AAD100" s="11"/>
      <c r="AAE100" s="11"/>
      <c r="AAF100" s="11"/>
      <c r="AAG100" s="11"/>
      <c r="AAH100" s="11"/>
      <c r="AAI100" s="11"/>
      <c r="AAJ100" s="11"/>
      <c r="AAK100" s="11"/>
      <c r="AAL100" s="11"/>
      <c r="AAM100" s="11"/>
      <c r="AAN100" s="11"/>
      <c r="AAO100" s="11"/>
      <c r="AAP100" s="11"/>
      <c r="AAQ100" s="11"/>
      <c r="AAR100" s="11"/>
      <c r="AAS100" s="11"/>
      <c r="AAT100" s="11"/>
      <c r="AAU100" s="11"/>
      <c r="AAV100" s="11"/>
      <c r="AAW100" s="11"/>
      <c r="AAX100" s="11"/>
      <c r="AAY100" s="11"/>
      <c r="AAZ100" s="11"/>
      <c r="ABA100" s="11"/>
      <c r="ABB100" s="11"/>
      <c r="ABC100" s="11"/>
      <c r="ABD100" s="11"/>
      <c r="ABE100" s="11"/>
      <c r="ABF100" s="11"/>
      <c r="ABG100" s="11"/>
      <c r="ABH100" s="11"/>
      <c r="ABI100" s="11"/>
      <c r="ABJ100" s="11"/>
      <c r="ABK100" s="11"/>
      <c r="ABL100" s="11"/>
      <c r="ABM100" s="11"/>
      <c r="ABN100" s="11"/>
      <c r="ABO100" s="11"/>
      <c r="ABP100" s="11"/>
      <c r="ABQ100" s="11"/>
      <c r="ABR100" s="11"/>
      <c r="ABS100" s="11"/>
      <c r="ABT100" s="11"/>
      <c r="ABU100" s="11"/>
      <c r="ABV100" s="11"/>
      <c r="ABW100" s="11"/>
      <c r="ABX100" s="11"/>
      <c r="ABY100" s="11"/>
      <c r="ABZ100" s="11"/>
      <c r="ACA100" s="11"/>
      <c r="ACB100" s="11"/>
      <c r="ACC100" s="11"/>
      <c r="ACD100" s="11"/>
      <c r="ACE100" s="11"/>
      <c r="ACF100" s="11"/>
      <c r="ACG100" s="11"/>
      <c r="ACH100" s="11"/>
      <c r="ACI100" s="11"/>
      <c r="ACJ100" s="11"/>
      <c r="ACK100" s="11"/>
      <c r="ACL100" s="11"/>
      <c r="ACM100" s="11"/>
      <c r="ACN100" s="11"/>
      <c r="ACO100" s="11"/>
      <c r="ACP100" s="11"/>
      <c r="ACQ100" s="11"/>
      <c r="ACR100" s="11"/>
      <c r="ACS100" s="11"/>
      <c r="ACT100" s="11"/>
      <c r="ACU100" s="11"/>
      <c r="ACV100" s="11"/>
      <c r="ACW100" s="11"/>
      <c r="ACX100" s="11"/>
      <c r="ACY100" s="11"/>
      <c r="ACZ100" s="11"/>
      <c r="ADA100" s="11"/>
      <c r="ADB100" s="11"/>
      <c r="ADC100" s="11"/>
      <c r="ADD100" s="11"/>
      <c r="ADE100" s="11"/>
      <c r="ADF100" s="11"/>
      <c r="ADG100" s="11"/>
      <c r="ADH100" s="11"/>
      <c r="ADI100" s="11"/>
      <c r="ADJ100" s="11"/>
      <c r="ADK100" s="11"/>
      <c r="ADL100" s="11"/>
      <c r="ADM100" s="11"/>
      <c r="ADN100" s="11"/>
      <c r="ADO100" s="11"/>
      <c r="ADP100" s="11"/>
      <c r="ADQ100" s="11"/>
      <c r="ADR100" s="11"/>
      <c r="ADS100" s="11"/>
      <c r="ADT100" s="11"/>
      <c r="ADU100" s="11"/>
      <c r="ADV100" s="11"/>
      <c r="ADW100" s="11"/>
      <c r="ADX100" s="11"/>
      <c r="ADY100" s="11"/>
      <c r="ADZ100" s="11"/>
      <c r="AEA100" s="11"/>
      <c r="AEB100" s="11"/>
      <c r="AEC100" s="11"/>
      <c r="AED100" s="11"/>
      <c r="AEE100" s="11"/>
      <c r="AEF100" s="11"/>
      <c r="AEG100" s="11"/>
      <c r="AEH100" s="11"/>
      <c r="AEI100" s="11"/>
      <c r="AEJ100" s="11"/>
      <c r="AEK100" s="11"/>
      <c r="AEL100" s="11"/>
      <c r="AEM100" s="11"/>
      <c r="AEN100" s="11"/>
      <c r="AEO100" s="11"/>
      <c r="AEP100" s="11"/>
      <c r="AEQ100" s="11"/>
      <c r="AER100" s="11"/>
      <c r="AES100" s="11"/>
      <c r="AET100" s="11"/>
      <c r="AEU100" s="11"/>
      <c r="AEV100" s="11"/>
      <c r="AEW100" s="11"/>
      <c r="AEX100" s="11"/>
      <c r="AEY100" s="11"/>
      <c r="AEZ100" s="11"/>
      <c r="AFA100" s="11"/>
      <c r="AFB100" s="11"/>
      <c r="AFC100" s="11"/>
      <c r="AFD100" s="11"/>
      <c r="AFE100" s="11"/>
      <c r="AFF100" s="11"/>
      <c r="AFG100" s="11"/>
      <c r="AFH100" s="11"/>
      <c r="AFI100" s="11"/>
      <c r="AFJ100" s="11"/>
      <c r="AFK100" s="11"/>
      <c r="AFL100" s="11"/>
      <c r="AFM100" s="11"/>
      <c r="AFN100" s="11"/>
      <c r="AFO100" s="11"/>
      <c r="AFP100" s="11"/>
      <c r="AFQ100" s="11"/>
      <c r="AFR100" s="11"/>
      <c r="AFS100" s="11"/>
      <c r="AFT100" s="11"/>
      <c r="AFU100" s="11"/>
      <c r="AFV100" s="11"/>
      <c r="AFW100" s="11"/>
      <c r="AFX100" s="11"/>
      <c r="AFY100" s="11"/>
      <c r="AFZ100" s="11"/>
      <c r="AGA100" s="11"/>
      <c r="AGB100" s="11"/>
      <c r="AGC100" s="11"/>
      <c r="AGD100" s="11"/>
      <c r="AGE100" s="11"/>
      <c r="AGF100" s="11"/>
      <c r="AGG100" s="11"/>
      <c r="AGH100" s="11"/>
      <c r="AGI100" s="11"/>
      <c r="AGJ100" s="11"/>
      <c r="AGK100" s="11"/>
      <c r="AGL100" s="11"/>
      <c r="AGM100" s="11"/>
      <c r="AGN100" s="11"/>
      <c r="AGO100" s="11"/>
      <c r="AGP100" s="11"/>
      <c r="AGQ100" s="11"/>
      <c r="AGR100" s="11"/>
      <c r="AGS100" s="11"/>
      <c r="AGT100" s="11"/>
      <c r="AGU100" s="11"/>
      <c r="AGV100" s="11"/>
      <c r="AGW100" s="11"/>
      <c r="AGX100" s="11"/>
      <c r="AGY100" s="11"/>
      <c r="AGZ100" s="11"/>
      <c r="AHA100" s="11"/>
      <c r="AHB100" s="11"/>
      <c r="AHC100" s="11"/>
      <c r="AHD100" s="11"/>
      <c r="AHE100" s="11"/>
      <c r="AHF100" s="11"/>
      <c r="AHG100" s="11"/>
      <c r="AHH100" s="11"/>
      <c r="AHI100" s="11"/>
      <c r="AHJ100" s="11"/>
      <c r="AHK100" s="11"/>
      <c r="AHL100" s="11"/>
      <c r="AHM100" s="11"/>
      <c r="AHN100" s="11"/>
      <c r="AHO100" s="11"/>
      <c r="AHP100" s="11"/>
      <c r="AHQ100" s="11"/>
      <c r="AHR100" s="11"/>
      <c r="AHS100" s="11"/>
      <c r="AHT100" s="11"/>
      <c r="AHU100" s="11"/>
      <c r="AHV100" s="11"/>
      <c r="AHW100" s="11"/>
      <c r="AHX100" s="11"/>
      <c r="AHY100" s="11"/>
      <c r="AHZ100" s="11"/>
      <c r="AIA100" s="11"/>
      <c r="AIB100" s="11"/>
      <c r="AIC100" s="11"/>
      <c r="AID100" s="11"/>
      <c r="AIE100" s="11"/>
      <c r="AIF100" s="11"/>
      <c r="AIG100" s="11"/>
      <c r="AIH100" s="11"/>
      <c r="AII100" s="11"/>
      <c r="AIJ100" s="11"/>
      <c r="AIK100" s="11"/>
      <c r="AIL100" s="11"/>
      <c r="AIM100" s="11"/>
      <c r="AIN100" s="11"/>
      <c r="AIO100" s="11"/>
      <c r="AIP100" s="11"/>
      <c r="AIQ100" s="11"/>
      <c r="AIR100" s="11"/>
      <c r="AIS100" s="11"/>
      <c r="AIT100" s="11"/>
      <c r="AIU100" s="11"/>
      <c r="AIV100" s="11"/>
      <c r="AIW100" s="11"/>
      <c r="AIX100" s="11"/>
    </row>
    <row r="101" spans="1:934" s="12" customFormat="1" x14ac:dyDescent="0.2">
      <c r="A101" s="29"/>
      <c r="B101" s="39"/>
      <c r="C101" s="29"/>
      <c r="D101" s="29"/>
      <c r="E101" s="46"/>
      <c r="F101" s="46"/>
      <c r="G101" s="46"/>
      <c r="H101" s="46"/>
      <c r="I101" s="46"/>
      <c r="J101" s="29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F101" s="11"/>
      <c r="NG101" s="11"/>
      <c r="NH101" s="11"/>
      <c r="NI101" s="11"/>
      <c r="NJ101" s="11"/>
      <c r="NK101" s="11"/>
      <c r="NL101" s="11"/>
      <c r="NM101" s="11"/>
      <c r="NN101" s="11"/>
      <c r="NO101" s="11"/>
      <c r="NP101" s="11"/>
      <c r="NQ101" s="11"/>
      <c r="NR101" s="11"/>
      <c r="NS101" s="11"/>
      <c r="NT101" s="11"/>
      <c r="NU101" s="11"/>
      <c r="NV101" s="11"/>
      <c r="NW101" s="11"/>
      <c r="NX101" s="11"/>
      <c r="NY101" s="11"/>
      <c r="NZ101" s="11"/>
      <c r="OA101" s="11"/>
      <c r="OB101" s="11"/>
      <c r="OC101" s="11"/>
      <c r="OD101" s="11"/>
      <c r="OE101" s="11"/>
      <c r="OF101" s="11"/>
      <c r="OG101" s="11"/>
      <c r="OH101" s="11"/>
      <c r="OI101" s="11"/>
      <c r="OJ101" s="11"/>
      <c r="OK101" s="11"/>
      <c r="OL101" s="11"/>
      <c r="OM101" s="11"/>
      <c r="ON101" s="11"/>
      <c r="OO101" s="11"/>
      <c r="OP101" s="11"/>
      <c r="OQ101" s="11"/>
      <c r="OR101" s="11"/>
      <c r="OS101" s="11"/>
      <c r="OT101" s="11"/>
      <c r="OU101" s="11"/>
      <c r="OV101" s="11"/>
      <c r="OW101" s="11"/>
      <c r="OX101" s="11"/>
      <c r="OY101" s="11"/>
      <c r="OZ101" s="11"/>
      <c r="PA101" s="11"/>
      <c r="PB101" s="11"/>
      <c r="PC101" s="11"/>
      <c r="PD101" s="11"/>
      <c r="PE101" s="11"/>
      <c r="PF101" s="11"/>
      <c r="PG101" s="11"/>
      <c r="PH101" s="11"/>
      <c r="PI101" s="11"/>
      <c r="PJ101" s="11"/>
      <c r="PK101" s="11"/>
      <c r="PL101" s="11"/>
      <c r="PM101" s="11"/>
      <c r="PN101" s="11"/>
      <c r="PO101" s="11"/>
      <c r="PP101" s="11"/>
      <c r="PQ101" s="11"/>
      <c r="PR101" s="11"/>
      <c r="PS101" s="11"/>
      <c r="PT101" s="11"/>
      <c r="PU101" s="11"/>
      <c r="PV101" s="11"/>
      <c r="PW101" s="11"/>
      <c r="PX101" s="11"/>
      <c r="PY101" s="11"/>
      <c r="PZ101" s="11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1"/>
      <c r="RE101" s="11"/>
      <c r="RF101" s="11"/>
      <c r="RG101" s="11"/>
      <c r="RH101" s="11"/>
      <c r="RI101" s="11"/>
      <c r="RJ101" s="11"/>
      <c r="RK101" s="11"/>
      <c r="RL101" s="11"/>
      <c r="RM101" s="11"/>
      <c r="RN101" s="11"/>
      <c r="RO101" s="11"/>
      <c r="RP101" s="11"/>
      <c r="RQ101" s="11"/>
      <c r="RR101" s="11"/>
      <c r="RS101" s="11"/>
      <c r="RT101" s="11"/>
      <c r="RU101" s="11"/>
      <c r="RV101" s="11"/>
      <c r="RW101" s="11"/>
      <c r="RX101" s="11"/>
      <c r="RY101" s="11"/>
      <c r="RZ101" s="11"/>
      <c r="SA101" s="11"/>
      <c r="SB101" s="11"/>
      <c r="SC101" s="11"/>
      <c r="SD101" s="11"/>
      <c r="SE101" s="11"/>
      <c r="SF101" s="11"/>
      <c r="SG101" s="11"/>
      <c r="SH101" s="11"/>
      <c r="SI101" s="11"/>
      <c r="SJ101" s="11"/>
      <c r="SK101" s="11"/>
      <c r="SL101" s="11"/>
      <c r="SM101" s="11"/>
      <c r="SN101" s="11"/>
      <c r="SO101" s="11"/>
      <c r="SP101" s="11"/>
      <c r="SQ101" s="11"/>
      <c r="SR101" s="11"/>
      <c r="SS101" s="11"/>
      <c r="ST101" s="11"/>
      <c r="SU101" s="11"/>
      <c r="SV101" s="11"/>
      <c r="SW101" s="11"/>
      <c r="SX101" s="11"/>
      <c r="SY101" s="11"/>
      <c r="SZ101" s="11"/>
      <c r="TA101" s="11"/>
      <c r="TB101" s="11"/>
      <c r="TC101" s="11"/>
      <c r="TD101" s="11"/>
      <c r="TE101" s="11"/>
      <c r="TF101" s="11"/>
      <c r="TG101" s="11"/>
      <c r="TH101" s="11"/>
      <c r="TI101" s="11"/>
      <c r="TJ101" s="11"/>
      <c r="TK101" s="11"/>
      <c r="TL101" s="11"/>
      <c r="TM101" s="11"/>
      <c r="TN101" s="11"/>
      <c r="TO101" s="11"/>
      <c r="TP101" s="11"/>
      <c r="TQ101" s="11"/>
      <c r="TR101" s="11"/>
      <c r="TS101" s="11"/>
      <c r="TT101" s="11"/>
      <c r="TU101" s="11"/>
      <c r="TV101" s="11"/>
      <c r="TW101" s="11"/>
      <c r="TX101" s="11"/>
      <c r="TY101" s="11"/>
      <c r="TZ101" s="11"/>
      <c r="UA101" s="11"/>
      <c r="UB101" s="11"/>
      <c r="UC101" s="11"/>
      <c r="UD101" s="11"/>
      <c r="UE101" s="11"/>
      <c r="UF101" s="11"/>
      <c r="UG101" s="11"/>
      <c r="UH101" s="11"/>
      <c r="UI101" s="11"/>
      <c r="UJ101" s="11"/>
      <c r="UK101" s="11"/>
      <c r="UL101" s="11"/>
      <c r="UM101" s="11"/>
      <c r="UN101" s="11"/>
      <c r="UO101" s="11"/>
      <c r="UP101" s="11"/>
      <c r="UQ101" s="11"/>
      <c r="UR101" s="11"/>
      <c r="US101" s="11"/>
      <c r="UT101" s="11"/>
      <c r="UU101" s="11"/>
      <c r="UV101" s="11"/>
      <c r="UW101" s="11"/>
      <c r="UX101" s="11"/>
      <c r="UY101" s="11"/>
      <c r="UZ101" s="11"/>
      <c r="VA101" s="11"/>
      <c r="VB101" s="11"/>
      <c r="VC101" s="11"/>
      <c r="VD101" s="11"/>
      <c r="VE101" s="11"/>
      <c r="VF101" s="11"/>
      <c r="VG101" s="11"/>
      <c r="VH101" s="11"/>
      <c r="VI101" s="11"/>
      <c r="VJ101" s="11"/>
      <c r="VK101" s="11"/>
      <c r="VL101" s="11"/>
      <c r="VM101" s="11"/>
      <c r="VN101" s="11"/>
      <c r="VO101" s="11"/>
      <c r="VP101" s="11"/>
      <c r="VQ101" s="11"/>
      <c r="VR101" s="11"/>
      <c r="VS101" s="11"/>
      <c r="VT101" s="11"/>
      <c r="VU101" s="11"/>
      <c r="VV101" s="11"/>
      <c r="VW101" s="11"/>
      <c r="VX101" s="11"/>
      <c r="VY101" s="11"/>
      <c r="VZ101" s="11"/>
      <c r="WA101" s="11"/>
      <c r="WB101" s="11"/>
      <c r="WC101" s="11"/>
      <c r="WD101" s="11"/>
      <c r="WE101" s="11"/>
      <c r="WF101" s="11"/>
      <c r="WG101" s="11"/>
      <c r="WH101" s="11"/>
      <c r="WI101" s="11"/>
      <c r="WJ101" s="11"/>
      <c r="WK101" s="11"/>
      <c r="WL101" s="11"/>
      <c r="WM101" s="11"/>
      <c r="WN101" s="11"/>
      <c r="WO101" s="11"/>
      <c r="WP101" s="11"/>
      <c r="WQ101" s="11"/>
      <c r="WR101" s="11"/>
      <c r="WS101" s="11"/>
      <c r="WT101" s="11"/>
      <c r="WU101" s="11"/>
      <c r="WV101" s="11"/>
      <c r="WW101" s="11"/>
      <c r="WX101" s="11"/>
      <c r="WY101" s="11"/>
      <c r="WZ101" s="11"/>
      <c r="XA101" s="11"/>
      <c r="XB101" s="11"/>
      <c r="XC101" s="11"/>
      <c r="XD101" s="11"/>
      <c r="XE101" s="11"/>
      <c r="XF101" s="11"/>
      <c r="XG101" s="11"/>
      <c r="XH101" s="11"/>
      <c r="XI101" s="11"/>
      <c r="XJ101" s="11"/>
      <c r="XK101" s="11"/>
      <c r="XL101" s="11"/>
      <c r="XM101" s="11"/>
      <c r="XN101" s="11"/>
      <c r="XO101" s="11"/>
      <c r="XP101" s="11"/>
      <c r="XQ101" s="11"/>
      <c r="XR101" s="11"/>
      <c r="XS101" s="11"/>
      <c r="XT101" s="11"/>
      <c r="XU101" s="11"/>
      <c r="XV101" s="11"/>
      <c r="XW101" s="11"/>
      <c r="XX101" s="11"/>
      <c r="XY101" s="11"/>
      <c r="XZ101" s="11"/>
      <c r="YA101" s="11"/>
      <c r="YB101" s="11"/>
      <c r="YC101" s="11"/>
      <c r="YD101" s="11"/>
      <c r="YE101" s="11"/>
      <c r="YF101" s="11"/>
      <c r="YG101" s="11"/>
      <c r="YH101" s="11"/>
      <c r="YI101" s="11"/>
      <c r="YJ101" s="11"/>
      <c r="YK101" s="11"/>
      <c r="YL101" s="11"/>
      <c r="YM101" s="11"/>
      <c r="YN101" s="11"/>
      <c r="YO101" s="11"/>
      <c r="YP101" s="11"/>
      <c r="YQ101" s="11"/>
      <c r="YR101" s="11"/>
      <c r="YS101" s="11"/>
      <c r="YT101" s="11"/>
      <c r="YU101" s="11"/>
      <c r="YV101" s="11"/>
      <c r="YW101" s="11"/>
      <c r="YX101" s="11"/>
      <c r="YY101" s="11"/>
      <c r="YZ101" s="11"/>
      <c r="ZA101" s="11"/>
      <c r="ZB101" s="11"/>
      <c r="ZC101" s="11"/>
      <c r="ZD101" s="11"/>
      <c r="ZE101" s="11"/>
      <c r="ZF101" s="11"/>
      <c r="ZG101" s="11"/>
      <c r="ZH101" s="11"/>
      <c r="ZI101" s="11"/>
      <c r="ZJ101" s="11"/>
      <c r="ZK101" s="11"/>
      <c r="ZL101" s="11"/>
      <c r="ZM101" s="11"/>
      <c r="ZN101" s="11"/>
      <c r="ZO101" s="11"/>
      <c r="ZP101" s="11"/>
      <c r="ZQ101" s="11"/>
      <c r="ZR101" s="11"/>
      <c r="ZS101" s="11"/>
      <c r="ZT101" s="11"/>
      <c r="ZU101" s="11"/>
      <c r="ZV101" s="11"/>
      <c r="ZW101" s="11"/>
      <c r="ZX101" s="11"/>
      <c r="ZY101" s="11"/>
      <c r="ZZ101" s="11"/>
      <c r="AAA101" s="11"/>
      <c r="AAB101" s="11"/>
      <c r="AAC101" s="11"/>
      <c r="AAD101" s="11"/>
      <c r="AAE101" s="11"/>
      <c r="AAF101" s="11"/>
      <c r="AAG101" s="11"/>
      <c r="AAH101" s="11"/>
      <c r="AAI101" s="11"/>
      <c r="AAJ101" s="11"/>
      <c r="AAK101" s="11"/>
      <c r="AAL101" s="11"/>
      <c r="AAM101" s="11"/>
      <c r="AAN101" s="11"/>
      <c r="AAO101" s="11"/>
      <c r="AAP101" s="11"/>
      <c r="AAQ101" s="11"/>
      <c r="AAR101" s="11"/>
      <c r="AAS101" s="11"/>
      <c r="AAT101" s="11"/>
      <c r="AAU101" s="11"/>
      <c r="AAV101" s="11"/>
      <c r="AAW101" s="11"/>
      <c r="AAX101" s="11"/>
      <c r="AAY101" s="11"/>
      <c r="AAZ101" s="11"/>
      <c r="ABA101" s="11"/>
      <c r="ABB101" s="11"/>
      <c r="ABC101" s="11"/>
      <c r="ABD101" s="11"/>
      <c r="ABE101" s="11"/>
      <c r="ABF101" s="11"/>
      <c r="ABG101" s="11"/>
      <c r="ABH101" s="11"/>
      <c r="ABI101" s="11"/>
      <c r="ABJ101" s="11"/>
      <c r="ABK101" s="11"/>
      <c r="ABL101" s="11"/>
      <c r="ABM101" s="11"/>
      <c r="ABN101" s="11"/>
      <c r="ABO101" s="11"/>
      <c r="ABP101" s="11"/>
      <c r="ABQ101" s="11"/>
      <c r="ABR101" s="11"/>
      <c r="ABS101" s="11"/>
      <c r="ABT101" s="11"/>
      <c r="ABU101" s="11"/>
      <c r="ABV101" s="11"/>
      <c r="ABW101" s="11"/>
      <c r="ABX101" s="11"/>
      <c r="ABY101" s="11"/>
      <c r="ABZ101" s="11"/>
      <c r="ACA101" s="11"/>
      <c r="ACB101" s="11"/>
      <c r="ACC101" s="11"/>
      <c r="ACD101" s="11"/>
      <c r="ACE101" s="11"/>
      <c r="ACF101" s="11"/>
      <c r="ACG101" s="11"/>
      <c r="ACH101" s="11"/>
      <c r="ACI101" s="11"/>
      <c r="ACJ101" s="11"/>
      <c r="ACK101" s="11"/>
      <c r="ACL101" s="11"/>
      <c r="ACM101" s="11"/>
      <c r="ACN101" s="11"/>
      <c r="ACO101" s="11"/>
      <c r="ACP101" s="11"/>
      <c r="ACQ101" s="11"/>
      <c r="ACR101" s="11"/>
      <c r="ACS101" s="11"/>
      <c r="ACT101" s="11"/>
      <c r="ACU101" s="11"/>
      <c r="ACV101" s="11"/>
      <c r="ACW101" s="11"/>
      <c r="ACX101" s="11"/>
      <c r="ACY101" s="11"/>
      <c r="ACZ101" s="11"/>
      <c r="ADA101" s="11"/>
      <c r="ADB101" s="11"/>
      <c r="ADC101" s="11"/>
      <c r="ADD101" s="11"/>
      <c r="ADE101" s="11"/>
      <c r="ADF101" s="11"/>
      <c r="ADG101" s="11"/>
      <c r="ADH101" s="11"/>
      <c r="ADI101" s="11"/>
      <c r="ADJ101" s="11"/>
      <c r="ADK101" s="11"/>
      <c r="ADL101" s="11"/>
      <c r="ADM101" s="11"/>
      <c r="ADN101" s="11"/>
      <c r="ADO101" s="11"/>
      <c r="ADP101" s="11"/>
      <c r="ADQ101" s="11"/>
      <c r="ADR101" s="11"/>
      <c r="ADS101" s="11"/>
      <c r="ADT101" s="11"/>
      <c r="ADU101" s="11"/>
      <c r="ADV101" s="11"/>
      <c r="ADW101" s="11"/>
      <c r="ADX101" s="11"/>
      <c r="ADY101" s="11"/>
      <c r="ADZ101" s="11"/>
      <c r="AEA101" s="11"/>
      <c r="AEB101" s="11"/>
      <c r="AEC101" s="11"/>
      <c r="AED101" s="11"/>
      <c r="AEE101" s="11"/>
      <c r="AEF101" s="11"/>
      <c r="AEG101" s="11"/>
      <c r="AEH101" s="11"/>
      <c r="AEI101" s="11"/>
      <c r="AEJ101" s="11"/>
      <c r="AEK101" s="11"/>
      <c r="AEL101" s="11"/>
      <c r="AEM101" s="11"/>
      <c r="AEN101" s="11"/>
      <c r="AEO101" s="11"/>
      <c r="AEP101" s="11"/>
      <c r="AEQ101" s="11"/>
      <c r="AER101" s="11"/>
      <c r="AES101" s="11"/>
      <c r="AET101" s="11"/>
      <c r="AEU101" s="11"/>
      <c r="AEV101" s="11"/>
      <c r="AEW101" s="11"/>
      <c r="AEX101" s="11"/>
      <c r="AEY101" s="11"/>
      <c r="AEZ101" s="11"/>
      <c r="AFA101" s="11"/>
      <c r="AFB101" s="11"/>
      <c r="AFC101" s="11"/>
      <c r="AFD101" s="11"/>
      <c r="AFE101" s="11"/>
      <c r="AFF101" s="11"/>
      <c r="AFG101" s="11"/>
      <c r="AFH101" s="11"/>
      <c r="AFI101" s="11"/>
      <c r="AFJ101" s="11"/>
      <c r="AFK101" s="11"/>
      <c r="AFL101" s="11"/>
      <c r="AFM101" s="11"/>
      <c r="AFN101" s="11"/>
      <c r="AFO101" s="11"/>
      <c r="AFP101" s="11"/>
      <c r="AFQ101" s="11"/>
      <c r="AFR101" s="11"/>
      <c r="AFS101" s="11"/>
      <c r="AFT101" s="11"/>
      <c r="AFU101" s="11"/>
      <c r="AFV101" s="11"/>
      <c r="AFW101" s="11"/>
      <c r="AFX101" s="11"/>
      <c r="AFY101" s="11"/>
      <c r="AFZ101" s="11"/>
      <c r="AGA101" s="11"/>
      <c r="AGB101" s="11"/>
      <c r="AGC101" s="11"/>
      <c r="AGD101" s="11"/>
      <c r="AGE101" s="11"/>
      <c r="AGF101" s="11"/>
      <c r="AGG101" s="11"/>
      <c r="AGH101" s="11"/>
      <c r="AGI101" s="11"/>
      <c r="AGJ101" s="11"/>
      <c r="AGK101" s="11"/>
      <c r="AGL101" s="11"/>
      <c r="AGM101" s="11"/>
      <c r="AGN101" s="11"/>
      <c r="AGO101" s="11"/>
      <c r="AGP101" s="11"/>
      <c r="AGQ101" s="11"/>
      <c r="AGR101" s="11"/>
      <c r="AGS101" s="11"/>
      <c r="AGT101" s="11"/>
      <c r="AGU101" s="11"/>
      <c r="AGV101" s="11"/>
      <c r="AGW101" s="11"/>
      <c r="AGX101" s="11"/>
      <c r="AGY101" s="11"/>
      <c r="AGZ101" s="11"/>
      <c r="AHA101" s="11"/>
      <c r="AHB101" s="11"/>
      <c r="AHC101" s="11"/>
      <c r="AHD101" s="11"/>
      <c r="AHE101" s="11"/>
      <c r="AHF101" s="11"/>
      <c r="AHG101" s="11"/>
      <c r="AHH101" s="11"/>
      <c r="AHI101" s="11"/>
      <c r="AHJ101" s="11"/>
      <c r="AHK101" s="11"/>
      <c r="AHL101" s="11"/>
      <c r="AHM101" s="11"/>
      <c r="AHN101" s="11"/>
      <c r="AHO101" s="11"/>
      <c r="AHP101" s="11"/>
      <c r="AHQ101" s="11"/>
      <c r="AHR101" s="11"/>
      <c r="AHS101" s="11"/>
      <c r="AHT101" s="11"/>
      <c r="AHU101" s="11"/>
      <c r="AHV101" s="11"/>
      <c r="AHW101" s="11"/>
      <c r="AHX101" s="11"/>
      <c r="AHY101" s="11"/>
      <c r="AHZ101" s="11"/>
      <c r="AIA101" s="11"/>
      <c r="AIB101" s="11"/>
      <c r="AIC101" s="11"/>
      <c r="AID101" s="11"/>
      <c r="AIE101" s="11"/>
      <c r="AIF101" s="11"/>
      <c r="AIG101" s="11"/>
      <c r="AIH101" s="11"/>
      <c r="AII101" s="11"/>
      <c r="AIJ101" s="11"/>
      <c r="AIK101" s="11"/>
      <c r="AIL101" s="11"/>
      <c r="AIM101" s="11"/>
      <c r="AIN101" s="11"/>
      <c r="AIO101" s="11"/>
      <c r="AIP101" s="11"/>
      <c r="AIQ101" s="11"/>
      <c r="AIR101" s="11"/>
      <c r="AIS101" s="11"/>
      <c r="AIT101" s="11"/>
      <c r="AIU101" s="11"/>
      <c r="AIV101" s="11"/>
      <c r="AIW101" s="11"/>
      <c r="AIX101" s="11"/>
    </row>
    <row r="102" spans="1:934" s="12" customFormat="1" x14ac:dyDescent="0.2">
      <c r="A102" s="29"/>
      <c r="B102" s="29"/>
      <c r="C102" s="29"/>
      <c r="D102" s="29"/>
      <c r="E102" s="46"/>
      <c r="F102" s="46"/>
      <c r="G102" s="46"/>
      <c r="H102" s="46"/>
      <c r="I102" s="46"/>
      <c r="J102" s="29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1"/>
      <c r="MS102" s="11"/>
      <c r="MT102" s="11"/>
      <c r="MU102" s="11"/>
      <c r="MV102" s="11"/>
      <c r="MW102" s="11"/>
      <c r="MX102" s="11"/>
      <c r="MY102" s="11"/>
      <c r="MZ102" s="11"/>
      <c r="NA102" s="11"/>
      <c r="NB102" s="11"/>
      <c r="NC102" s="11"/>
      <c r="ND102" s="11"/>
      <c r="NE102" s="11"/>
      <c r="NF102" s="11"/>
      <c r="NG102" s="11"/>
      <c r="NH102" s="11"/>
      <c r="NI102" s="11"/>
      <c r="NJ102" s="11"/>
      <c r="NK102" s="11"/>
      <c r="NL102" s="11"/>
      <c r="NM102" s="11"/>
      <c r="NN102" s="11"/>
      <c r="NO102" s="11"/>
      <c r="NP102" s="11"/>
      <c r="NQ102" s="11"/>
      <c r="NR102" s="11"/>
      <c r="NS102" s="11"/>
      <c r="NT102" s="11"/>
      <c r="NU102" s="11"/>
      <c r="NV102" s="11"/>
      <c r="NW102" s="11"/>
      <c r="NX102" s="11"/>
      <c r="NY102" s="11"/>
      <c r="NZ102" s="11"/>
      <c r="OA102" s="11"/>
      <c r="OB102" s="11"/>
      <c r="OC102" s="11"/>
      <c r="OD102" s="11"/>
      <c r="OE102" s="11"/>
      <c r="OF102" s="11"/>
      <c r="OG102" s="11"/>
      <c r="OH102" s="11"/>
      <c r="OI102" s="11"/>
      <c r="OJ102" s="11"/>
      <c r="OK102" s="11"/>
      <c r="OL102" s="11"/>
      <c r="OM102" s="11"/>
      <c r="ON102" s="11"/>
      <c r="OO102" s="11"/>
      <c r="OP102" s="11"/>
      <c r="OQ102" s="11"/>
      <c r="OR102" s="11"/>
      <c r="OS102" s="11"/>
      <c r="OT102" s="11"/>
      <c r="OU102" s="11"/>
      <c r="OV102" s="11"/>
      <c r="OW102" s="11"/>
      <c r="OX102" s="11"/>
      <c r="OY102" s="11"/>
      <c r="OZ102" s="11"/>
      <c r="PA102" s="11"/>
      <c r="PB102" s="11"/>
      <c r="PC102" s="11"/>
      <c r="PD102" s="11"/>
      <c r="PE102" s="11"/>
      <c r="PF102" s="11"/>
      <c r="PG102" s="11"/>
      <c r="PH102" s="11"/>
      <c r="PI102" s="11"/>
      <c r="PJ102" s="11"/>
      <c r="PK102" s="11"/>
      <c r="PL102" s="11"/>
      <c r="PM102" s="11"/>
      <c r="PN102" s="11"/>
      <c r="PO102" s="11"/>
      <c r="PP102" s="11"/>
      <c r="PQ102" s="11"/>
      <c r="PR102" s="11"/>
      <c r="PS102" s="11"/>
      <c r="PT102" s="11"/>
      <c r="PU102" s="11"/>
      <c r="PV102" s="11"/>
      <c r="PW102" s="11"/>
      <c r="PX102" s="11"/>
      <c r="PY102" s="11"/>
      <c r="PZ102" s="11"/>
      <c r="QA102" s="11"/>
      <c r="QB102" s="11"/>
      <c r="QC102" s="11"/>
      <c r="QD102" s="11"/>
      <c r="QE102" s="11"/>
      <c r="QF102" s="11"/>
      <c r="QG102" s="11"/>
      <c r="QH102" s="11"/>
      <c r="QI102" s="11"/>
      <c r="QJ102" s="11"/>
      <c r="QK102" s="11"/>
      <c r="QL102" s="11"/>
      <c r="QM102" s="11"/>
      <c r="QN102" s="11"/>
      <c r="QO102" s="11"/>
      <c r="QP102" s="11"/>
      <c r="QQ102" s="11"/>
      <c r="QR102" s="11"/>
      <c r="QS102" s="11"/>
      <c r="QT102" s="11"/>
      <c r="QU102" s="11"/>
      <c r="QV102" s="11"/>
      <c r="QW102" s="11"/>
      <c r="QX102" s="11"/>
      <c r="QY102" s="11"/>
      <c r="QZ102" s="11"/>
      <c r="RA102" s="11"/>
      <c r="RB102" s="11"/>
      <c r="RC102" s="11"/>
      <c r="RD102" s="11"/>
      <c r="RE102" s="11"/>
      <c r="RF102" s="11"/>
      <c r="RG102" s="11"/>
      <c r="RH102" s="11"/>
      <c r="RI102" s="11"/>
      <c r="RJ102" s="11"/>
      <c r="RK102" s="11"/>
      <c r="RL102" s="11"/>
      <c r="RM102" s="11"/>
      <c r="RN102" s="11"/>
      <c r="RO102" s="11"/>
      <c r="RP102" s="11"/>
      <c r="RQ102" s="11"/>
      <c r="RR102" s="11"/>
      <c r="RS102" s="11"/>
      <c r="RT102" s="11"/>
      <c r="RU102" s="11"/>
      <c r="RV102" s="11"/>
      <c r="RW102" s="11"/>
      <c r="RX102" s="11"/>
      <c r="RY102" s="11"/>
      <c r="RZ102" s="11"/>
      <c r="SA102" s="11"/>
      <c r="SB102" s="11"/>
      <c r="SC102" s="11"/>
      <c r="SD102" s="11"/>
      <c r="SE102" s="11"/>
      <c r="SF102" s="11"/>
      <c r="SG102" s="11"/>
      <c r="SH102" s="11"/>
      <c r="SI102" s="11"/>
      <c r="SJ102" s="11"/>
      <c r="SK102" s="11"/>
      <c r="SL102" s="11"/>
      <c r="SM102" s="11"/>
      <c r="SN102" s="11"/>
      <c r="SO102" s="11"/>
      <c r="SP102" s="11"/>
      <c r="SQ102" s="11"/>
      <c r="SR102" s="11"/>
      <c r="SS102" s="11"/>
      <c r="ST102" s="11"/>
      <c r="SU102" s="11"/>
      <c r="SV102" s="11"/>
      <c r="SW102" s="11"/>
      <c r="SX102" s="11"/>
      <c r="SY102" s="11"/>
      <c r="SZ102" s="11"/>
      <c r="TA102" s="11"/>
      <c r="TB102" s="11"/>
      <c r="TC102" s="11"/>
      <c r="TD102" s="11"/>
      <c r="TE102" s="11"/>
      <c r="TF102" s="11"/>
      <c r="TG102" s="11"/>
      <c r="TH102" s="11"/>
      <c r="TI102" s="11"/>
      <c r="TJ102" s="11"/>
      <c r="TK102" s="11"/>
      <c r="TL102" s="11"/>
      <c r="TM102" s="11"/>
      <c r="TN102" s="11"/>
      <c r="TO102" s="11"/>
      <c r="TP102" s="11"/>
      <c r="TQ102" s="11"/>
      <c r="TR102" s="11"/>
      <c r="TS102" s="11"/>
      <c r="TT102" s="11"/>
      <c r="TU102" s="11"/>
      <c r="TV102" s="11"/>
      <c r="TW102" s="11"/>
      <c r="TX102" s="11"/>
      <c r="TY102" s="11"/>
      <c r="TZ102" s="11"/>
      <c r="UA102" s="11"/>
      <c r="UB102" s="11"/>
      <c r="UC102" s="11"/>
      <c r="UD102" s="11"/>
      <c r="UE102" s="11"/>
      <c r="UF102" s="11"/>
      <c r="UG102" s="11"/>
      <c r="UH102" s="11"/>
      <c r="UI102" s="11"/>
      <c r="UJ102" s="11"/>
      <c r="UK102" s="11"/>
      <c r="UL102" s="11"/>
      <c r="UM102" s="11"/>
      <c r="UN102" s="11"/>
      <c r="UO102" s="11"/>
      <c r="UP102" s="11"/>
      <c r="UQ102" s="11"/>
      <c r="UR102" s="11"/>
      <c r="US102" s="11"/>
      <c r="UT102" s="11"/>
      <c r="UU102" s="11"/>
      <c r="UV102" s="11"/>
      <c r="UW102" s="11"/>
      <c r="UX102" s="11"/>
      <c r="UY102" s="11"/>
      <c r="UZ102" s="11"/>
      <c r="VA102" s="11"/>
      <c r="VB102" s="11"/>
      <c r="VC102" s="11"/>
      <c r="VD102" s="11"/>
      <c r="VE102" s="11"/>
      <c r="VF102" s="11"/>
      <c r="VG102" s="11"/>
      <c r="VH102" s="11"/>
      <c r="VI102" s="11"/>
      <c r="VJ102" s="11"/>
      <c r="VK102" s="11"/>
      <c r="VL102" s="11"/>
      <c r="VM102" s="11"/>
      <c r="VN102" s="11"/>
      <c r="VO102" s="11"/>
      <c r="VP102" s="11"/>
      <c r="VQ102" s="11"/>
      <c r="VR102" s="11"/>
      <c r="VS102" s="11"/>
      <c r="VT102" s="11"/>
      <c r="VU102" s="11"/>
      <c r="VV102" s="11"/>
      <c r="VW102" s="11"/>
      <c r="VX102" s="11"/>
      <c r="VY102" s="11"/>
      <c r="VZ102" s="11"/>
      <c r="WA102" s="11"/>
      <c r="WB102" s="11"/>
      <c r="WC102" s="11"/>
      <c r="WD102" s="11"/>
      <c r="WE102" s="11"/>
      <c r="WF102" s="11"/>
      <c r="WG102" s="11"/>
      <c r="WH102" s="11"/>
      <c r="WI102" s="11"/>
      <c r="WJ102" s="11"/>
      <c r="WK102" s="11"/>
      <c r="WL102" s="11"/>
      <c r="WM102" s="11"/>
      <c r="WN102" s="11"/>
      <c r="WO102" s="11"/>
      <c r="WP102" s="11"/>
      <c r="WQ102" s="11"/>
      <c r="WR102" s="11"/>
      <c r="WS102" s="11"/>
      <c r="WT102" s="11"/>
      <c r="WU102" s="11"/>
      <c r="WV102" s="11"/>
      <c r="WW102" s="11"/>
      <c r="WX102" s="11"/>
      <c r="WY102" s="11"/>
      <c r="WZ102" s="11"/>
      <c r="XA102" s="11"/>
      <c r="XB102" s="11"/>
      <c r="XC102" s="11"/>
      <c r="XD102" s="11"/>
      <c r="XE102" s="11"/>
      <c r="XF102" s="11"/>
      <c r="XG102" s="11"/>
      <c r="XH102" s="11"/>
      <c r="XI102" s="11"/>
      <c r="XJ102" s="11"/>
      <c r="XK102" s="11"/>
      <c r="XL102" s="11"/>
      <c r="XM102" s="11"/>
      <c r="XN102" s="11"/>
      <c r="XO102" s="11"/>
      <c r="XP102" s="11"/>
      <c r="XQ102" s="11"/>
      <c r="XR102" s="11"/>
      <c r="XS102" s="11"/>
      <c r="XT102" s="11"/>
      <c r="XU102" s="11"/>
      <c r="XV102" s="11"/>
      <c r="XW102" s="11"/>
      <c r="XX102" s="11"/>
      <c r="XY102" s="11"/>
      <c r="XZ102" s="11"/>
      <c r="YA102" s="11"/>
      <c r="YB102" s="11"/>
      <c r="YC102" s="11"/>
      <c r="YD102" s="11"/>
      <c r="YE102" s="11"/>
      <c r="YF102" s="11"/>
      <c r="YG102" s="11"/>
      <c r="YH102" s="11"/>
      <c r="YI102" s="11"/>
      <c r="YJ102" s="11"/>
      <c r="YK102" s="11"/>
      <c r="YL102" s="11"/>
      <c r="YM102" s="11"/>
      <c r="YN102" s="11"/>
      <c r="YO102" s="11"/>
      <c r="YP102" s="11"/>
      <c r="YQ102" s="11"/>
      <c r="YR102" s="11"/>
      <c r="YS102" s="11"/>
      <c r="YT102" s="11"/>
      <c r="YU102" s="11"/>
      <c r="YV102" s="11"/>
      <c r="YW102" s="11"/>
      <c r="YX102" s="11"/>
      <c r="YY102" s="11"/>
      <c r="YZ102" s="11"/>
      <c r="ZA102" s="11"/>
      <c r="ZB102" s="11"/>
      <c r="ZC102" s="11"/>
      <c r="ZD102" s="11"/>
      <c r="ZE102" s="11"/>
      <c r="ZF102" s="11"/>
      <c r="ZG102" s="11"/>
      <c r="ZH102" s="11"/>
      <c r="ZI102" s="11"/>
      <c r="ZJ102" s="11"/>
      <c r="ZK102" s="11"/>
      <c r="ZL102" s="11"/>
      <c r="ZM102" s="11"/>
      <c r="ZN102" s="11"/>
      <c r="ZO102" s="11"/>
      <c r="ZP102" s="11"/>
      <c r="ZQ102" s="11"/>
      <c r="ZR102" s="11"/>
      <c r="ZS102" s="11"/>
      <c r="ZT102" s="11"/>
      <c r="ZU102" s="11"/>
      <c r="ZV102" s="11"/>
      <c r="ZW102" s="11"/>
      <c r="ZX102" s="11"/>
      <c r="ZY102" s="11"/>
      <c r="ZZ102" s="11"/>
      <c r="AAA102" s="11"/>
      <c r="AAB102" s="11"/>
      <c r="AAC102" s="11"/>
      <c r="AAD102" s="11"/>
      <c r="AAE102" s="11"/>
      <c r="AAF102" s="11"/>
      <c r="AAG102" s="11"/>
      <c r="AAH102" s="11"/>
      <c r="AAI102" s="11"/>
      <c r="AAJ102" s="11"/>
      <c r="AAK102" s="11"/>
      <c r="AAL102" s="11"/>
      <c r="AAM102" s="11"/>
      <c r="AAN102" s="11"/>
      <c r="AAO102" s="11"/>
      <c r="AAP102" s="11"/>
      <c r="AAQ102" s="11"/>
      <c r="AAR102" s="11"/>
      <c r="AAS102" s="11"/>
      <c r="AAT102" s="11"/>
      <c r="AAU102" s="11"/>
      <c r="AAV102" s="11"/>
      <c r="AAW102" s="11"/>
      <c r="AAX102" s="11"/>
      <c r="AAY102" s="11"/>
      <c r="AAZ102" s="11"/>
      <c r="ABA102" s="11"/>
      <c r="ABB102" s="11"/>
      <c r="ABC102" s="11"/>
      <c r="ABD102" s="11"/>
      <c r="ABE102" s="11"/>
      <c r="ABF102" s="11"/>
      <c r="ABG102" s="11"/>
      <c r="ABH102" s="11"/>
      <c r="ABI102" s="11"/>
      <c r="ABJ102" s="11"/>
      <c r="ABK102" s="11"/>
      <c r="ABL102" s="11"/>
      <c r="ABM102" s="11"/>
      <c r="ABN102" s="11"/>
      <c r="ABO102" s="11"/>
      <c r="ABP102" s="11"/>
      <c r="ABQ102" s="11"/>
      <c r="ABR102" s="11"/>
      <c r="ABS102" s="11"/>
      <c r="ABT102" s="11"/>
      <c r="ABU102" s="11"/>
      <c r="ABV102" s="11"/>
      <c r="ABW102" s="11"/>
      <c r="ABX102" s="11"/>
      <c r="ABY102" s="11"/>
      <c r="ABZ102" s="11"/>
      <c r="ACA102" s="11"/>
      <c r="ACB102" s="11"/>
      <c r="ACC102" s="11"/>
      <c r="ACD102" s="11"/>
      <c r="ACE102" s="11"/>
      <c r="ACF102" s="11"/>
      <c r="ACG102" s="11"/>
      <c r="ACH102" s="11"/>
      <c r="ACI102" s="11"/>
      <c r="ACJ102" s="11"/>
      <c r="ACK102" s="11"/>
      <c r="ACL102" s="11"/>
      <c r="ACM102" s="11"/>
      <c r="ACN102" s="11"/>
      <c r="ACO102" s="11"/>
      <c r="ACP102" s="11"/>
      <c r="ACQ102" s="11"/>
      <c r="ACR102" s="11"/>
      <c r="ACS102" s="11"/>
      <c r="ACT102" s="11"/>
      <c r="ACU102" s="11"/>
      <c r="ACV102" s="11"/>
      <c r="ACW102" s="11"/>
      <c r="ACX102" s="11"/>
      <c r="ACY102" s="11"/>
      <c r="ACZ102" s="11"/>
      <c r="ADA102" s="11"/>
      <c r="ADB102" s="11"/>
      <c r="ADC102" s="11"/>
      <c r="ADD102" s="11"/>
      <c r="ADE102" s="11"/>
      <c r="ADF102" s="11"/>
      <c r="ADG102" s="11"/>
      <c r="ADH102" s="11"/>
      <c r="ADI102" s="11"/>
      <c r="ADJ102" s="11"/>
      <c r="ADK102" s="11"/>
      <c r="ADL102" s="11"/>
      <c r="ADM102" s="11"/>
      <c r="ADN102" s="11"/>
      <c r="ADO102" s="11"/>
      <c r="ADP102" s="11"/>
      <c r="ADQ102" s="11"/>
      <c r="ADR102" s="11"/>
      <c r="ADS102" s="11"/>
      <c r="ADT102" s="11"/>
      <c r="ADU102" s="11"/>
      <c r="ADV102" s="11"/>
      <c r="ADW102" s="11"/>
      <c r="ADX102" s="11"/>
      <c r="ADY102" s="11"/>
      <c r="ADZ102" s="11"/>
      <c r="AEA102" s="11"/>
      <c r="AEB102" s="11"/>
      <c r="AEC102" s="11"/>
      <c r="AED102" s="11"/>
      <c r="AEE102" s="11"/>
      <c r="AEF102" s="11"/>
      <c r="AEG102" s="11"/>
      <c r="AEH102" s="11"/>
      <c r="AEI102" s="11"/>
      <c r="AEJ102" s="11"/>
      <c r="AEK102" s="11"/>
      <c r="AEL102" s="11"/>
      <c r="AEM102" s="11"/>
      <c r="AEN102" s="11"/>
      <c r="AEO102" s="11"/>
      <c r="AEP102" s="11"/>
      <c r="AEQ102" s="11"/>
      <c r="AER102" s="11"/>
      <c r="AES102" s="11"/>
      <c r="AET102" s="11"/>
      <c r="AEU102" s="11"/>
      <c r="AEV102" s="11"/>
      <c r="AEW102" s="11"/>
      <c r="AEX102" s="11"/>
      <c r="AEY102" s="11"/>
      <c r="AEZ102" s="11"/>
      <c r="AFA102" s="11"/>
      <c r="AFB102" s="11"/>
      <c r="AFC102" s="11"/>
      <c r="AFD102" s="11"/>
      <c r="AFE102" s="11"/>
      <c r="AFF102" s="11"/>
      <c r="AFG102" s="11"/>
      <c r="AFH102" s="11"/>
      <c r="AFI102" s="11"/>
      <c r="AFJ102" s="11"/>
      <c r="AFK102" s="11"/>
      <c r="AFL102" s="11"/>
      <c r="AFM102" s="11"/>
      <c r="AFN102" s="11"/>
      <c r="AFO102" s="11"/>
      <c r="AFP102" s="11"/>
      <c r="AFQ102" s="11"/>
      <c r="AFR102" s="11"/>
      <c r="AFS102" s="11"/>
      <c r="AFT102" s="11"/>
      <c r="AFU102" s="11"/>
      <c r="AFV102" s="11"/>
      <c r="AFW102" s="11"/>
      <c r="AFX102" s="11"/>
      <c r="AFY102" s="11"/>
      <c r="AFZ102" s="11"/>
      <c r="AGA102" s="11"/>
      <c r="AGB102" s="11"/>
      <c r="AGC102" s="11"/>
      <c r="AGD102" s="11"/>
      <c r="AGE102" s="11"/>
      <c r="AGF102" s="11"/>
      <c r="AGG102" s="11"/>
      <c r="AGH102" s="11"/>
      <c r="AGI102" s="11"/>
      <c r="AGJ102" s="11"/>
      <c r="AGK102" s="11"/>
      <c r="AGL102" s="11"/>
      <c r="AGM102" s="11"/>
      <c r="AGN102" s="11"/>
      <c r="AGO102" s="11"/>
      <c r="AGP102" s="11"/>
      <c r="AGQ102" s="11"/>
      <c r="AGR102" s="11"/>
      <c r="AGS102" s="11"/>
      <c r="AGT102" s="11"/>
      <c r="AGU102" s="11"/>
      <c r="AGV102" s="11"/>
      <c r="AGW102" s="11"/>
      <c r="AGX102" s="11"/>
      <c r="AGY102" s="11"/>
      <c r="AGZ102" s="11"/>
      <c r="AHA102" s="11"/>
      <c r="AHB102" s="11"/>
      <c r="AHC102" s="11"/>
      <c r="AHD102" s="11"/>
      <c r="AHE102" s="11"/>
      <c r="AHF102" s="11"/>
      <c r="AHG102" s="11"/>
      <c r="AHH102" s="11"/>
      <c r="AHI102" s="11"/>
      <c r="AHJ102" s="11"/>
      <c r="AHK102" s="11"/>
      <c r="AHL102" s="11"/>
      <c r="AHM102" s="11"/>
      <c r="AHN102" s="11"/>
      <c r="AHO102" s="11"/>
      <c r="AHP102" s="11"/>
      <c r="AHQ102" s="11"/>
      <c r="AHR102" s="11"/>
      <c r="AHS102" s="11"/>
      <c r="AHT102" s="11"/>
      <c r="AHU102" s="11"/>
      <c r="AHV102" s="11"/>
      <c r="AHW102" s="11"/>
      <c r="AHX102" s="11"/>
      <c r="AHY102" s="11"/>
      <c r="AHZ102" s="11"/>
      <c r="AIA102" s="11"/>
      <c r="AIB102" s="11"/>
      <c r="AIC102" s="11"/>
      <c r="AID102" s="11"/>
      <c r="AIE102" s="11"/>
      <c r="AIF102" s="11"/>
      <c r="AIG102" s="11"/>
      <c r="AIH102" s="11"/>
      <c r="AII102" s="11"/>
      <c r="AIJ102" s="11"/>
      <c r="AIK102" s="11"/>
      <c r="AIL102" s="11"/>
      <c r="AIM102" s="11"/>
      <c r="AIN102" s="11"/>
      <c r="AIO102" s="11"/>
      <c r="AIP102" s="11"/>
      <c r="AIQ102" s="11"/>
      <c r="AIR102" s="11"/>
      <c r="AIS102" s="11"/>
      <c r="AIT102" s="11"/>
      <c r="AIU102" s="11"/>
      <c r="AIV102" s="11"/>
      <c r="AIW102" s="11"/>
      <c r="AIX102" s="11"/>
    </row>
    <row r="103" spans="1:934" s="12" customFormat="1" x14ac:dyDescent="0.2">
      <c r="A103" s="29"/>
      <c r="B103" s="29"/>
      <c r="C103" s="29"/>
      <c r="D103" s="29"/>
      <c r="E103" s="46"/>
      <c r="F103" s="46"/>
      <c r="G103" s="46"/>
      <c r="H103" s="46"/>
      <c r="I103" s="46"/>
      <c r="J103" s="29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1"/>
      <c r="MT103" s="11"/>
      <c r="MU103" s="11"/>
      <c r="MV103" s="11"/>
      <c r="MW103" s="11"/>
      <c r="MX103" s="11"/>
      <c r="MY103" s="11"/>
      <c r="MZ103" s="11"/>
      <c r="NA103" s="11"/>
      <c r="NB103" s="11"/>
      <c r="NC103" s="11"/>
      <c r="ND103" s="11"/>
      <c r="NE103" s="11"/>
      <c r="NF103" s="11"/>
      <c r="NG103" s="11"/>
      <c r="NH103" s="11"/>
      <c r="NI103" s="11"/>
      <c r="NJ103" s="11"/>
      <c r="NK103" s="11"/>
      <c r="NL103" s="11"/>
      <c r="NM103" s="11"/>
      <c r="NN103" s="11"/>
      <c r="NO103" s="11"/>
      <c r="NP103" s="11"/>
      <c r="NQ103" s="11"/>
      <c r="NR103" s="11"/>
      <c r="NS103" s="11"/>
      <c r="NT103" s="11"/>
      <c r="NU103" s="11"/>
      <c r="NV103" s="11"/>
      <c r="NW103" s="11"/>
      <c r="NX103" s="11"/>
      <c r="NY103" s="11"/>
      <c r="NZ103" s="11"/>
      <c r="OA103" s="11"/>
      <c r="OB103" s="11"/>
      <c r="OC103" s="11"/>
      <c r="OD103" s="11"/>
      <c r="OE103" s="11"/>
      <c r="OF103" s="11"/>
      <c r="OG103" s="11"/>
      <c r="OH103" s="11"/>
      <c r="OI103" s="11"/>
      <c r="OJ103" s="11"/>
      <c r="OK103" s="11"/>
      <c r="OL103" s="11"/>
      <c r="OM103" s="11"/>
      <c r="ON103" s="11"/>
      <c r="OO103" s="11"/>
      <c r="OP103" s="11"/>
      <c r="OQ103" s="11"/>
      <c r="OR103" s="11"/>
      <c r="OS103" s="11"/>
      <c r="OT103" s="11"/>
      <c r="OU103" s="11"/>
      <c r="OV103" s="11"/>
      <c r="OW103" s="11"/>
      <c r="OX103" s="11"/>
      <c r="OY103" s="11"/>
      <c r="OZ103" s="11"/>
      <c r="PA103" s="11"/>
      <c r="PB103" s="11"/>
      <c r="PC103" s="11"/>
      <c r="PD103" s="11"/>
      <c r="PE103" s="11"/>
      <c r="PF103" s="11"/>
      <c r="PG103" s="11"/>
      <c r="PH103" s="11"/>
      <c r="PI103" s="11"/>
      <c r="PJ103" s="11"/>
      <c r="PK103" s="11"/>
      <c r="PL103" s="11"/>
      <c r="PM103" s="11"/>
      <c r="PN103" s="11"/>
      <c r="PO103" s="11"/>
      <c r="PP103" s="11"/>
      <c r="PQ103" s="11"/>
      <c r="PR103" s="11"/>
      <c r="PS103" s="11"/>
      <c r="PT103" s="11"/>
      <c r="PU103" s="11"/>
      <c r="PV103" s="11"/>
      <c r="PW103" s="11"/>
      <c r="PX103" s="11"/>
      <c r="PY103" s="11"/>
      <c r="PZ103" s="11"/>
      <c r="QA103" s="11"/>
      <c r="QB103" s="11"/>
      <c r="QC103" s="11"/>
      <c r="QD103" s="11"/>
      <c r="QE103" s="11"/>
      <c r="QF103" s="11"/>
      <c r="QG103" s="11"/>
      <c r="QH103" s="11"/>
      <c r="QI103" s="11"/>
      <c r="QJ103" s="11"/>
      <c r="QK103" s="11"/>
      <c r="QL103" s="11"/>
      <c r="QM103" s="11"/>
      <c r="QN103" s="11"/>
      <c r="QO103" s="11"/>
      <c r="QP103" s="11"/>
      <c r="QQ103" s="11"/>
      <c r="QR103" s="11"/>
      <c r="QS103" s="11"/>
      <c r="QT103" s="11"/>
      <c r="QU103" s="11"/>
      <c r="QV103" s="11"/>
      <c r="QW103" s="11"/>
      <c r="QX103" s="11"/>
      <c r="QY103" s="11"/>
      <c r="QZ103" s="11"/>
      <c r="RA103" s="11"/>
      <c r="RB103" s="11"/>
      <c r="RC103" s="11"/>
      <c r="RD103" s="11"/>
      <c r="RE103" s="11"/>
      <c r="RF103" s="11"/>
      <c r="RG103" s="11"/>
      <c r="RH103" s="11"/>
      <c r="RI103" s="11"/>
      <c r="RJ103" s="11"/>
      <c r="RK103" s="11"/>
      <c r="RL103" s="11"/>
      <c r="RM103" s="11"/>
      <c r="RN103" s="11"/>
      <c r="RO103" s="11"/>
      <c r="RP103" s="11"/>
      <c r="RQ103" s="11"/>
      <c r="RR103" s="11"/>
      <c r="RS103" s="11"/>
      <c r="RT103" s="11"/>
      <c r="RU103" s="11"/>
      <c r="RV103" s="11"/>
      <c r="RW103" s="11"/>
      <c r="RX103" s="11"/>
      <c r="RY103" s="11"/>
      <c r="RZ103" s="11"/>
      <c r="SA103" s="11"/>
      <c r="SB103" s="11"/>
      <c r="SC103" s="11"/>
      <c r="SD103" s="11"/>
      <c r="SE103" s="11"/>
      <c r="SF103" s="11"/>
      <c r="SG103" s="11"/>
      <c r="SH103" s="11"/>
      <c r="SI103" s="11"/>
      <c r="SJ103" s="11"/>
      <c r="SK103" s="11"/>
      <c r="SL103" s="11"/>
      <c r="SM103" s="11"/>
      <c r="SN103" s="11"/>
      <c r="SO103" s="11"/>
      <c r="SP103" s="11"/>
      <c r="SQ103" s="11"/>
      <c r="SR103" s="11"/>
      <c r="SS103" s="11"/>
      <c r="ST103" s="11"/>
      <c r="SU103" s="11"/>
      <c r="SV103" s="11"/>
      <c r="SW103" s="11"/>
      <c r="SX103" s="11"/>
      <c r="SY103" s="11"/>
      <c r="SZ103" s="11"/>
      <c r="TA103" s="11"/>
      <c r="TB103" s="11"/>
      <c r="TC103" s="11"/>
      <c r="TD103" s="11"/>
      <c r="TE103" s="11"/>
      <c r="TF103" s="11"/>
      <c r="TG103" s="11"/>
      <c r="TH103" s="11"/>
      <c r="TI103" s="11"/>
      <c r="TJ103" s="11"/>
      <c r="TK103" s="11"/>
      <c r="TL103" s="11"/>
      <c r="TM103" s="11"/>
      <c r="TN103" s="11"/>
      <c r="TO103" s="11"/>
      <c r="TP103" s="11"/>
      <c r="TQ103" s="11"/>
      <c r="TR103" s="11"/>
      <c r="TS103" s="11"/>
      <c r="TT103" s="11"/>
      <c r="TU103" s="11"/>
      <c r="TV103" s="11"/>
      <c r="TW103" s="11"/>
      <c r="TX103" s="11"/>
      <c r="TY103" s="11"/>
      <c r="TZ103" s="11"/>
      <c r="UA103" s="11"/>
      <c r="UB103" s="11"/>
      <c r="UC103" s="11"/>
      <c r="UD103" s="11"/>
      <c r="UE103" s="11"/>
      <c r="UF103" s="11"/>
      <c r="UG103" s="11"/>
      <c r="UH103" s="11"/>
      <c r="UI103" s="11"/>
      <c r="UJ103" s="11"/>
      <c r="UK103" s="11"/>
      <c r="UL103" s="11"/>
      <c r="UM103" s="11"/>
      <c r="UN103" s="11"/>
      <c r="UO103" s="11"/>
      <c r="UP103" s="11"/>
      <c r="UQ103" s="11"/>
      <c r="UR103" s="11"/>
      <c r="US103" s="11"/>
      <c r="UT103" s="11"/>
      <c r="UU103" s="11"/>
      <c r="UV103" s="11"/>
      <c r="UW103" s="11"/>
      <c r="UX103" s="11"/>
      <c r="UY103" s="11"/>
      <c r="UZ103" s="11"/>
      <c r="VA103" s="11"/>
      <c r="VB103" s="11"/>
      <c r="VC103" s="11"/>
      <c r="VD103" s="11"/>
      <c r="VE103" s="11"/>
      <c r="VF103" s="11"/>
      <c r="VG103" s="11"/>
      <c r="VH103" s="11"/>
      <c r="VI103" s="11"/>
      <c r="VJ103" s="11"/>
      <c r="VK103" s="11"/>
      <c r="VL103" s="11"/>
      <c r="VM103" s="11"/>
      <c r="VN103" s="11"/>
      <c r="VO103" s="11"/>
      <c r="VP103" s="11"/>
      <c r="VQ103" s="11"/>
      <c r="VR103" s="11"/>
      <c r="VS103" s="11"/>
      <c r="VT103" s="11"/>
      <c r="VU103" s="11"/>
      <c r="VV103" s="11"/>
      <c r="VW103" s="11"/>
      <c r="VX103" s="11"/>
      <c r="VY103" s="11"/>
      <c r="VZ103" s="11"/>
      <c r="WA103" s="11"/>
      <c r="WB103" s="11"/>
      <c r="WC103" s="11"/>
      <c r="WD103" s="11"/>
      <c r="WE103" s="11"/>
      <c r="WF103" s="11"/>
      <c r="WG103" s="11"/>
      <c r="WH103" s="11"/>
      <c r="WI103" s="11"/>
      <c r="WJ103" s="11"/>
      <c r="WK103" s="11"/>
      <c r="WL103" s="11"/>
      <c r="WM103" s="11"/>
      <c r="WN103" s="11"/>
      <c r="WO103" s="11"/>
      <c r="WP103" s="11"/>
      <c r="WQ103" s="11"/>
      <c r="WR103" s="11"/>
      <c r="WS103" s="11"/>
      <c r="WT103" s="11"/>
      <c r="WU103" s="11"/>
      <c r="WV103" s="11"/>
      <c r="WW103" s="11"/>
      <c r="WX103" s="11"/>
      <c r="WY103" s="11"/>
      <c r="WZ103" s="11"/>
      <c r="XA103" s="11"/>
      <c r="XB103" s="11"/>
      <c r="XC103" s="11"/>
      <c r="XD103" s="11"/>
      <c r="XE103" s="11"/>
      <c r="XF103" s="11"/>
      <c r="XG103" s="11"/>
      <c r="XH103" s="11"/>
      <c r="XI103" s="11"/>
      <c r="XJ103" s="11"/>
      <c r="XK103" s="11"/>
      <c r="XL103" s="11"/>
      <c r="XM103" s="11"/>
      <c r="XN103" s="11"/>
      <c r="XO103" s="11"/>
      <c r="XP103" s="11"/>
      <c r="XQ103" s="11"/>
      <c r="XR103" s="11"/>
      <c r="XS103" s="11"/>
      <c r="XT103" s="11"/>
      <c r="XU103" s="11"/>
      <c r="XV103" s="11"/>
      <c r="XW103" s="11"/>
      <c r="XX103" s="11"/>
      <c r="XY103" s="11"/>
      <c r="XZ103" s="11"/>
      <c r="YA103" s="11"/>
      <c r="YB103" s="11"/>
      <c r="YC103" s="11"/>
      <c r="YD103" s="11"/>
      <c r="YE103" s="11"/>
      <c r="YF103" s="11"/>
      <c r="YG103" s="11"/>
      <c r="YH103" s="11"/>
      <c r="YI103" s="11"/>
      <c r="YJ103" s="11"/>
      <c r="YK103" s="11"/>
      <c r="YL103" s="11"/>
      <c r="YM103" s="11"/>
      <c r="YN103" s="11"/>
      <c r="YO103" s="11"/>
      <c r="YP103" s="11"/>
      <c r="YQ103" s="11"/>
      <c r="YR103" s="11"/>
      <c r="YS103" s="11"/>
      <c r="YT103" s="11"/>
      <c r="YU103" s="11"/>
      <c r="YV103" s="11"/>
      <c r="YW103" s="11"/>
      <c r="YX103" s="11"/>
      <c r="YY103" s="11"/>
      <c r="YZ103" s="11"/>
      <c r="ZA103" s="11"/>
      <c r="ZB103" s="11"/>
      <c r="ZC103" s="11"/>
      <c r="ZD103" s="11"/>
      <c r="ZE103" s="11"/>
      <c r="ZF103" s="11"/>
      <c r="ZG103" s="11"/>
      <c r="ZH103" s="11"/>
      <c r="ZI103" s="11"/>
      <c r="ZJ103" s="11"/>
      <c r="ZK103" s="11"/>
      <c r="ZL103" s="11"/>
      <c r="ZM103" s="11"/>
      <c r="ZN103" s="11"/>
      <c r="ZO103" s="11"/>
      <c r="ZP103" s="11"/>
      <c r="ZQ103" s="11"/>
      <c r="ZR103" s="11"/>
      <c r="ZS103" s="11"/>
      <c r="ZT103" s="11"/>
      <c r="ZU103" s="11"/>
      <c r="ZV103" s="11"/>
      <c r="ZW103" s="11"/>
      <c r="ZX103" s="11"/>
      <c r="ZY103" s="11"/>
      <c r="ZZ103" s="11"/>
      <c r="AAA103" s="11"/>
      <c r="AAB103" s="11"/>
      <c r="AAC103" s="11"/>
      <c r="AAD103" s="11"/>
      <c r="AAE103" s="11"/>
      <c r="AAF103" s="11"/>
      <c r="AAG103" s="11"/>
      <c r="AAH103" s="11"/>
      <c r="AAI103" s="11"/>
      <c r="AAJ103" s="11"/>
      <c r="AAK103" s="11"/>
      <c r="AAL103" s="11"/>
      <c r="AAM103" s="11"/>
      <c r="AAN103" s="11"/>
      <c r="AAO103" s="11"/>
      <c r="AAP103" s="11"/>
      <c r="AAQ103" s="11"/>
      <c r="AAR103" s="11"/>
      <c r="AAS103" s="11"/>
      <c r="AAT103" s="11"/>
      <c r="AAU103" s="11"/>
      <c r="AAV103" s="11"/>
      <c r="AAW103" s="11"/>
      <c r="AAX103" s="11"/>
      <c r="AAY103" s="11"/>
      <c r="AAZ103" s="11"/>
      <c r="ABA103" s="11"/>
      <c r="ABB103" s="11"/>
      <c r="ABC103" s="11"/>
      <c r="ABD103" s="11"/>
      <c r="ABE103" s="11"/>
      <c r="ABF103" s="11"/>
      <c r="ABG103" s="11"/>
      <c r="ABH103" s="11"/>
      <c r="ABI103" s="11"/>
      <c r="ABJ103" s="11"/>
      <c r="ABK103" s="11"/>
      <c r="ABL103" s="11"/>
      <c r="ABM103" s="11"/>
      <c r="ABN103" s="11"/>
      <c r="ABO103" s="11"/>
      <c r="ABP103" s="11"/>
      <c r="ABQ103" s="11"/>
      <c r="ABR103" s="11"/>
      <c r="ABS103" s="11"/>
      <c r="ABT103" s="11"/>
      <c r="ABU103" s="11"/>
      <c r="ABV103" s="11"/>
      <c r="ABW103" s="11"/>
      <c r="ABX103" s="11"/>
      <c r="ABY103" s="11"/>
      <c r="ABZ103" s="11"/>
      <c r="ACA103" s="11"/>
      <c r="ACB103" s="11"/>
      <c r="ACC103" s="11"/>
      <c r="ACD103" s="11"/>
      <c r="ACE103" s="11"/>
      <c r="ACF103" s="11"/>
      <c r="ACG103" s="11"/>
      <c r="ACH103" s="11"/>
      <c r="ACI103" s="11"/>
      <c r="ACJ103" s="11"/>
      <c r="ACK103" s="11"/>
      <c r="ACL103" s="11"/>
      <c r="ACM103" s="11"/>
      <c r="ACN103" s="11"/>
      <c r="ACO103" s="11"/>
      <c r="ACP103" s="11"/>
      <c r="ACQ103" s="11"/>
      <c r="ACR103" s="11"/>
      <c r="ACS103" s="11"/>
      <c r="ACT103" s="11"/>
      <c r="ACU103" s="11"/>
      <c r="ACV103" s="11"/>
      <c r="ACW103" s="11"/>
      <c r="ACX103" s="11"/>
      <c r="ACY103" s="11"/>
      <c r="ACZ103" s="11"/>
      <c r="ADA103" s="11"/>
      <c r="ADB103" s="11"/>
      <c r="ADC103" s="11"/>
      <c r="ADD103" s="11"/>
      <c r="ADE103" s="11"/>
      <c r="ADF103" s="11"/>
      <c r="ADG103" s="11"/>
      <c r="ADH103" s="11"/>
      <c r="ADI103" s="11"/>
      <c r="ADJ103" s="11"/>
      <c r="ADK103" s="11"/>
      <c r="ADL103" s="11"/>
      <c r="ADM103" s="11"/>
      <c r="ADN103" s="11"/>
      <c r="ADO103" s="11"/>
      <c r="ADP103" s="11"/>
      <c r="ADQ103" s="11"/>
      <c r="ADR103" s="11"/>
      <c r="ADS103" s="11"/>
      <c r="ADT103" s="11"/>
      <c r="ADU103" s="11"/>
      <c r="ADV103" s="11"/>
      <c r="ADW103" s="11"/>
      <c r="ADX103" s="11"/>
      <c r="ADY103" s="11"/>
      <c r="ADZ103" s="11"/>
      <c r="AEA103" s="11"/>
      <c r="AEB103" s="11"/>
      <c r="AEC103" s="11"/>
      <c r="AED103" s="11"/>
      <c r="AEE103" s="11"/>
      <c r="AEF103" s="11"/>
      <c r="AEG103" s="11"/>
      <c r="AEH103" s="11"/>
      <c r="AEI103" s="11"/>
      <c r="AEJ103" s="11"/>
      <c r="AEK103" s="11"/>
      <c r="AEL103" s="11"/>
      <c r="AEM103" s="11"/>
      <c r="AEN103" s="11"/>
      <c r="AEO103" s="11"/>
      <c r="AEP103" s="11"/>
      <c r="AEQ103" s="11"/>
      <c r="AER103" s="11"/>
      <c r="AES103" s="11"/>
      <c r="AET103" s="11"/>
      <c r="AEU103" s="11"/>
      <c r="AEV103" s="11"/>
      <c r="AEW103" s="11"/>
      <c r="AEX103" s="11"/>
      <c r="AEY103" s="11"/>
      <c r="AEZ103" s="11"/>
      <c r="AFA103" s="11"/>
      <c r="AFB103" s="11"/>
      <c r="AFC103" s="11"/>
      <c r="AFD103" s="11"/>
      <c r="AFE103" s="11"/>
      <c r="AFF103" s="11"/>
      <c r="AFG103" s="11"/>
      <c r="AFH103" s="11"/>
      <c r="AFI103" s="11"/>
      <c r="AFJ103" s="11"/>
      <c r="AFK103" s="11"/>
      <c r="AFL103" s="11"/>
      <c r="AFM103" s="11"/>
      <c r="AFN103" s="11"/>
      <c r="AFO103" s="11"/>
      <c r="AFP103" s="11"/>
      <c r="AFQ103" s="11"/>
      <c r="AFR103" s="11"/>
      <c r="AFS103" s="11"/>
      <c r="AFT103" s="11"/>
      <c r="AFU103" s="11"/>
      <c r="AFV103" s="11"/>
      <c r="AFW103" s="11"/>
      <c r="AFX103" s="11"/>
      <c r="AFY103" s="11"/>
      <c r="AFZ103" s="11"/>
      <c r="AGA103" s="11"/>
      <c r="AGB103" s="11"/>
      <c r="AGC103" s="11"/>
      <c r="AGD103" s="11"/>
      <c r="AGE103" s="11"/>
      <c r="AGF103" s="11"/>
      <c r="AGG103" s="11"/>
      <c r="AGH103" s="11"/>
      <c r="AGI103" s="11"/>
      <c r="AGJ103" s="11"/>
      <c r="AGK103" s="11"/>
      <c r="AGL103" s="11"/>
      <c r="AGM103" s="11"/>
      <c r="AGN103" s="11"/>
      <c r="AGO103" s="11"/>
      <c r="AGP103" s="11"/>
      <c r="AGQ103" s="11"/>
      <c r="AGR103" s="11"/>
      <c r="AGS103" s="11"/>
      <c r="AGT103" s="11"/>
      <c r="AGU103" s="11"/>
      <c r="AGV103" s="11"/>
      <c r="AGW103" s="11"/>
      <c r="AGX103" s="11"/>
      <c r="AGY103" s="11"/>
      <c r="AGZ103" s="11"/>
      <c r="AHA103" s="11"/>
      <c r="AHB103" s="11"/>
      <c r="AHC103" s="11"/>
      <c r="AHD103" s="11"/>
      <c r="AHE103" s="11"/>
      <c r="AHF103" s="11"/>
      <c r="AHG103" s="11"/>
      <c r="AHH103" s="11"/>
      <c r="AHI103" s="11"/>
      <c r="AHJ103" s="11"/>
      <c r="AHK103" s="11"/>
      <c r="AHL103" s="11"/>
      <c r="AHM103" s="11"/>
      <c r="AHN103" s="11"/>
      <c r="AHO103" s="11"/>
      <c r="AHP103" s="11"/>
      <c r="AHQ103" s="11"/>
      <c r="AHR103" s="11"/>
      <c r="AHS103" s="11"/>
      <c r="AHT103" s="11"/>
      <c r="AHU103" s="11"/>
      <c r="AHV103" s="11"/>
      <c r="AHW103" s="11"/>
      <c r="AHX103" s="11"/>
      <c r="AHY103" s="11"/>
      <c r="AHZ103" s="11"/>
      <c r="AIA103" s="11"/>
      <c r="AIB103" s="11"/>
      <c r="AIC103" s="11"/>
      <c r="AID103" s="11"/>
      <c r="AIE103" s="11"/>
      <c r="AIF103" s="11"/>
      <c r="AIG103" s="11"/>
      <c r="AIH103" s="11"/>
      <c r="AII103" s="11"/>
      <c r="AIJ103" s="11"/>
      <c r="AIK103" s="11"/>
      <c r="AIL103" s="11"/>
      <c r="AIM103" s="11"/>
      <c r="AIN103" s="11"/>
      <c r="AIO103" s="11"/>
      <c r="AIP103" s="11"/>
      <c r="AIQ103" s="11"/>
      <c r="AIR103" s="11"/>
      <c r="AIS103" s="11"/>
      <c r="AIT103" s="11"/>
      <c r="AIU103" s="11"/>
      <c r="AIV103" s="11"/>
      <c r="AIW103" s="11"/>
      <c r="AIX103" s="11"/>
    </row>
    <row r="104" spans="1:934" s="36" customFormat="1" ht="24" customHeight="1" x14ac:dyDescent="0.25">
      <c r="A104" s="31"/>
      <c r="B104" s="32"/>
      <c r="C104" s="33"/>
      <c r="D104" s="33"/>
      <c r="E104" s="46"/>
      <c r="F104" s="46"/>
      <c r="G104" s="46"/>
      <c r="H104" s="46"/>
      <c r="I104" s="46"/>
      <c r="J104" s="34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  <c r="IZ104" s="35"/>
      <c r="JA104" s="35"/>
      <c r="JB104" s="35"/>
      <c r="JC104" s="35"/>
      <c r="JD104" s="35"/>
      <c r="JE104" s="35"/>
      <c r="JF104" s="35"/>
      <c r="JG104" s="35"/>
      <c r="JH104" s="35"/>
      <c r="JI104" s="35"/>
      <c r="JJ104" s="35"/>
      <c r="JK104" s="35"/>
      <c r="JL104" s="35"/>
      <c r="JM104" s="35"/>
      <c r="JN104" s="35"/>
      <c r="JO104" s="35"/>
      <c r="JP104" s="35"/>
      <c r="JQ104" s="35"/>
      <c r="JR104" s="35"/>
      <c r="JS104" s="35"/>
      <c r="JT104" s="35"/>
      <c r="JU104" s="35"/>
      <c r="JV104" s="35"/>
      <c r="JW104" s="35"/>
      <c r="JX104" s="35"/>
      <c r="JY104" s="35"/>
      <c r="JZ104" s="35"/>
      <c r="KA104" s="35"/>
      <c r="KB104" s="35"/>
      <c r="KC104" s="35"/>
      <c r="KD104" s="35"/>
      <c r="KE104" s="35"/>
      <c r="KF104" s="35"/>
      <c r="KG104" s="35"/>
      <c r="KH104" s="35"/>
      <c r="KI104" s="35"/>
      <c r="KJ104" s="35"/>
      <c r="KK104" s="35"/>
      <c r="KL104" s="35"/>
      <c r="KM104" s="35"/>
      <c r="KN104" s="35"/>
      <c r="KO104" s="35"/>
      <c r="KP104" s="35"/>
      <c r="KQ104" s="35"/>
      <c r="KR104" s="35"/>
      <c r="KS104" s="35"/>
      <c r="KT104" s="35"/>
      <c r="KU104" s="35"/>
      <c r="KV104" s="35"/>
      <c r="KW104" s="35"/>
      <c r="KX104" s="35"/>
      <c r="KY104" s="35"/>
      <c r="KZ104" s="35"/>
      <c r="LA104" s="35"/>
      <c r="LB104" s="35"/>
      <c r="LC104" s="35"/>
      <c r="LD104" s="35"/>
      <c r="LE104" s="35"/>
      <c r="LF104" s="35"/>
      <c r="LG104" s="35"/>
      <c r="LH104" s="35"/>
      <c r="LI104" s="35"/>
      <c r="LJ104" s="35"/>
      <c r="LK104" s="35"/>
      <c r="LL104" s="35"/>
      <c r="LM104" s="35"/>
      <c r="LN104" s="35"/>
      <c r="LO104" s="35"/>
      <c r="LP104" s="35"/>
      <c r="LQ104" s="35"/>
      <c r="LR104" s="35"/>
      <c r="LS104" s="35"/>
      <c r="LT104" s="35"/>
      <c r="LU104" s="35"/>
      <c r="LV104" s="35"/>
      <c r="LW104" s="35"/>
      <c r="LX104" s="35"/>
      <c r="LY104" s="35"/>
      <c r="LZ104" s="35"/>
      <c r="MA104" s="35"/>
      <c r="MB104" s="35"/>
      <c r="MC104" s="35"/>
      <c r="MD104" s="35"/>
      <c r="ME104" s="35"/>
      <c r="MF104" s="35"/>
      <c r="MG104" s="35"/>
      <c r="MH104" s="35"/>
      <c r="MI104" s="35"/>
      <c r="MJ104" s="35"/>
      <c r="MK104" s="35"/>
      <c r="ML104" s="35"/>
      <c r="MM104" s="35"/>
      <c r="MN104" s="35"/>
      <c r="MO104" s="35"/>
      <c r="MP104" s="35"/>
      <c r="MQ104" s="35"/>
      <c r="MR104" s="35"/>
      <c r="MS104" s="35"/>
      <c r="MT104" s="35"/>
      <c r="MU104" s="35"/>
      <c r="MV104" s="35"/>
      <c r="MW104" s="35"/>
      <c r="MX104" s="35"/>
      <c r="MY104" s="35"/>
      <c r="MZ104" s="35"/>
      <c r="NA104" s="35"/>
      <c r="NB104" s="35"/>
      <c r="NC104" s="35"/>
      <c r="ND104" s="35"/>
      <c r="NE104" s="35"/>
      <c r="NF104" s="35"/>
      <c r="NG104" s="35"/>
      <c r="NH104" s="35"/>
      <c r="NI104" s="35"/>
      <c r="NJ104" s="35"/>
      <c r="NK104" s="35"/>
      <c r="NL104" s="35"/>
      <c r="NM104" s="35"/>
      <c r="NN104" s="35"/>
      <c r="NO104" s="35"/>
      <c r="NP104" s="35"/>
      <c r="NQ104" s="35"/>
      <c r="NR104" s="35"/>
      <c r="NS104" s="35"/>
      <c r="NT104" s="35"/>
      <c r="NU104" s="35"/>
      <c r="NV104" s="35"/>
      <c r="NW104" s="35"/>
      <c r="NX104" s="35"/>
      <c r="NY104" s="35"/>
      <c r="NZ104" s="35"/>
      <c r="OA104" s="35"/>
      <c r="OB104" s="35"/>
      <c r="OC104" s="35"/>
      <c r="OD104" s="35"/>
      <c r="OE104" s="35"/>
      <c r="OF104" s="35"/>
      <c r="OG104" s="35"/>
      <c r="OH104" s="35"/>
      <c r="OI104" s="35"/>
      <c r="OJ104" s="35"/>
      <c r="OK104" s="35"/>
      <c r="OL104" s="35"/>
      <c r="OM104" s="35"/>
      <c r="ON104" s="35"/>
      <c r="OO104" s="35"/>
      <c r="OP104" s="35"/>
      <c r="OQ104" s="35"/>
      <c r="OR104" s="35"/>
      <c r="OS104" s="35"/>
      <c r="OT104" s="35"/>
      <c r="OU104" s="35"/>
      <c r="OV104" s="35"/>
      <c r="OW104" s="35"/>
      <c r="OX104" s="35"/>
      <c r="OY104" s="35"/>
      <c r="OZ104" s="35"/>
      <c r="PA104" s="35"/>
      <c r="PB104" s="35"/>
      <c r="PC104" s="35"/>
      <c r="PD104" s="35"/>
      <c r="PE104" s="35"/>
      <c r="PF104" s="35"/>
      <c r="PG104" s="35"/>
      <c r="PH104" s="35"/>
      <c r="PI104" s="35"/>
      <c r="PJ104" s="35"/>
      <c r="PK104" s="35"/>
      <c r="PL104" s="35"/>
      <c r="PM104" s="35"/>
      <c r="PN104" s="35"/>
      <c r="PO104" s="35"/>
      <c r="PP104" s="35"/>
      <c r="PQ104" s="35"/>
      <c r="PR104" s="35"/>
      <c r="PS104" s="35"/>
      <c r="PT104" s="35"/>
      <c r="PU104" s="35"/>
      <c r="PV104" s="35"/>
      <c r="PW104" s="35"/>
      <c r="PX104" s="35"/>
      <c r="PY104" s="35"/>
      <c r="PZ104" s="35"/>
      <c r="QA104" s="35"/>
      <c r="QB104" s="35"/>
      <c r="QC104" s="35"/>
      <c r="QD104" s="35"/>
      <c r="QE104" s="35"/>
      <c r="QF104" s="35"/>
      <c r="QG104" s="35"/>
      <c r="QH104" s="35"/>
      <c r="QI104" s="35"/>
      <c r="QJ104" s="35"/>
      <c r="QK104" s="35"/>
      <c r="QL104" s="35"/>
      <c r="QM104" s="35"/>
      <c r="QN104" s="35"/>
      <c r="QO104" s="35"/>
      <c r="QP104" s="35"/>
      <c r="QQ104" s="35"/>
      <c r="QR104" s="35"/>
      <c r="QS104" s="35"/>
      <c r="QT104" s="35"/>
      <c r="QU104" s="35"/>
      <c r="QV104" s="35"/>
      <c r="QW104" s="35"/>
      <c r="QX104" s="35"/>
      <c r="QY104" s="35"/>
      <c r="QZ104" s="35"/>
      <c r="RA104" s="35"/>
      <c r="RB104" s="35"/>
      <c r="RC104" s="35"/>
      <c r="RD104" s="35"/>
      <c r="RE104" s="35"/>
      <c r="RF104" s="35"/>
      <c r="RG104" s="35"/>
      <c r="RH104" s="35"/>
      <c r="RI104" s="35"/>
      <c r="RJ104" s="35"/>
      <c r="RK104" s="35"/>
      <c r="RL104" s="35"/>
      <c r="RM104" s="35"/>
      <c r="RN104" s="35"/>
      <c r="RO104" s="35"/>
      <c r="RP104" s="35"/>
      <c r="RQ104" s="35"/>
      <c r="RR104" s="35"/>
      <c r="RS104" s="35"/>
      <c r="RT104" s="35"/>
      <c r="RU104" s="35"/>
      <c r="RV104" s="35"/>
      <c r="RW104" s="35"/>
      <c r="RX104" s="35"/>
      <c r="RY104" s="35"/>
      <c r="RZ104" s="35"/>
      <c r="SA104" s="35"/>
      <c r="SB104" s="35"/>
      <c r="SC104" s="35"/>
      <c r="SD104" s="35"/>
      <c r="SE104" s="35"/>
      <c r="SF104" s="35"/>
      <c r="SG104" s="35"/>
      <c r="SH104" s="35"/>
      <c r="SI104" s="35"/>
      <c r="SJ104" s="35"/>
      <c r="SK104" s="35"/>
      <c r="SL104" s="35"/>
      <c r="SM104" s="35"/>
      <c r="SN104" s="35"/>
      <c r="SO104" s="35"/>
      <c r="SP104" s="35"/>
      <c r="SQ104" s="35"/>
      <c r="SR104" s="35"/>
      <c r="SS104" s="35"/>
      <c r="ST104" s="35"/>
      <c r="SU104" s="35"/>
      <c r="SV104" s="35"/>
      <c r="SW104" s="35"/>
      <c r="SX104" s="35"/>
      <c r="SY104" s="35"/>
      <c r="SZ104" s="35"/>
      <c r="TA104" s="35"/>
      <c r="TB104" s="35"/>
      <c r="TC104" s="35"/>
      <c r="TD104" s="35"/>
      <c r="TE104" s="35"/>
      <c r="TF104" s="35"/>
      <c r="TG104" s="35"/>
      <c r="TH104" s="35"/>
      <c r="TI104" s="35"/>
      <c r="TJ104" s="35"/>
      <c r="TK104" s="35"/>
      <c r="TL104" s="35"/>
      <c r="TM104" s="35"/>
      <c r="TN104" s="35"/>
      <c r="TO104" s="35"/>
      <c r="TP104" s="35"/>
      <c r="TQ104" s="35"/>
      <c r="TR104" s="35"/>
      <c r="TS104" s="35"/>
      <c r="TT104" s="35"/>
      <c r="TU104" s="35"/>
      <c r="TV104" s="35"/>
      <c r="TW104" s="35"/>
      <c r="TX104" s="35"/>
      <c r="TY104" s="35"/>
      <c r="TZ104" s="35"/>
      <c r="UA104" s="35"/>
      <c r="UB104" s="35"/>
      <c r="UC104" s="35"/>
      <c r="UD104" s="35"/>
      <c r="UE104" s="35"/>
      <c r="UF104" s="35"/>
      <c r="UG104" s="35"/>
      <c r="UH104" s="35"/>
      <c r="UI104" s="35"/>
      <c r="UJ104" s="35"/>
      <c r="UK104" s="35"/>
      <c r="UL104" s="35"/>
      <c r="UM104" s="35"/>
      <c r="UN104" s="35"/>
      <c r="UO104" s="35"/>
      <c r="UP104" s="35"/>
      <c r="UQ104" s="35"/>
      <c r="UR104" s="35"/>
      <c r="US104" s="35"/>
      <c r="UT104" s="35"/>
      <c r="UU104" s="35"/>
      <c r="UV104" s="35"/>
      <c r="UW104" s="35"/>
      <c r="UX104" s="35"/>
      <c r="UY104" s="35"/>
      <c r="UZ104" s="35"/>
      <c r="VA104" s="35"/>
      <c r="VB104" s="35"/>
      <c r="VC104" s="35"/>
      <c r="VD104" s="35"/>
      <c r="VE104" s="35"/>
      <c r="VF104" s="35"/>
      <c r="VG104" s="35"/>
      <c r="VH104" s="35"/>
      <c r="VI104" s="35"/>
      <c r="VJ104" s="35"/>
      <c r="VK104" s="35"/>
      <c r="VL104" s="35"/>
      <c r="VM104" s="35"/>
      <c r="VN104" s="35"/>
      <c r="VO104" s="35"/>
      <c r="VP104" s="35"/>
      <c r="VQ104" s="35"/>
      <c r="VR104" s="35"/>
      <c r="VS104" s="35"/>
      <c r="VT104" s="35"/>
      <c r="VU104" s="35"/>
      <c r="VV104" s="35"/>
      <c r="VW104" s="35"/>
      <c r="VX104" s="35"/>
      <c r="VY104" s="35"/>
      <c r="VZ104" s="35"/>
      <c r="WA104" s="35"/>
      <c r="WB104" s="35"/>
      <c r="WC104" s="35"/>
      <c r="WD104" s="35"/>
      <c r="WE104" s="35"/>
      <c r="WF104" s="35"/>
      <c r="WG104" s="35"/>
      <c r="WH104" s="35"/>
      <c r="WI104" s="35"/>
      <c r="WJ104" s="35"/>
      <c r="WK104" s="35"/>
      <c r="WL104" s="35"/>
      <c r="WM104" s="35"/>
      <c r="WN104" s="35"/>
      <c r="WO104" s="35"/>
      <c r="WP104" s="35"/>
      <c r="WQ104" s="35"/>
      <c r="WR104" s="35"/>
      <c r="WS104" s="35"/>
      <c r="WT104" s="35"/>
      <c r="WU104" s="35"/>
      <c r="WV104" s="35"/>
      <c r="WW104" s="35"/>
      <c r="WX104" s="35"/>
      <c r="WY104" s="35"/>
      <c r="WZ104" s="35"/>
      <c r="XA104" s="35"/>
      <c r="XB104" s="35"/>
      <c r="XC104" s="35"/>
      <c r="XD104" s="35"/>
      <c r="XE104" s="35"/>
      <c r="XF104" s="35"/>
      <c r="XG104" s="35"/>
      <c r="XH104" s="35"/>
      <c r="XI104" s="35"/>
      <c r="XJ104" s="35"/>
      <c r="XK104" s="35"/>
      <c r="XL104" s="35"/>
      <c r="XM104" s="35"/>
      <c r="XN104" s="35"/>
      <c r="XO104" s="35"/>
      <c r="XP104" s="35"/>
      <c r="XQ104" s="35"/>
      <c r="XR104" s="35"/>
      <c r="XS104" s="35"/>
      <c r="XT104" s="35"/>
      <c r="XU104" s="35"/>
      <c r="XV104" s="35"/>
      <c r="XW104" s="35"/>
      <c r="XX104" s="35"/>
      <c r="XY104" s="35"/>
      <c r="XZ104" s="35"/>
      <c r="YA104" s="35"/>
      <c r="YB104" s="35"/>
      <c r="YC104" s="35"/>
      <c r="YD104" s="35"/>
      <c r="YE104" s="35"/>
      <c r="YF104" s="35"/>
      <c r="YG104" s="35"/>
      <c r="YH104" s="35"/>
      <c r="YI104" s="35"/>
      <c r="YJ104" s="35"/>
      <c r="YK104" s="35"/>
      <c r="YL104" s="35"/>
      <c r="YM104" s="35"/>
      <c r="YN104" s="35"/>
      <c r="YO104" s="35"/>
      <c r="YP104" s="35"/>
      <c r="YQ104" s="35"/>
      <c r="YR104" s="35"/>
      <c r="YS104" s="35"/>
      <c r="YT104" s="35"/>
      <c r="YU104" s="35"/>
      <c r="YV104" s="35"/>
      <c r="YW104" s="35"/>
      <c r="YX104" s="35"/>
      <c r="YY104" s="35"/>
      <c r="YZ104" s="35"/>
      <c r="ZA104" s="35"/>
      <c r="ZB104" s="35"/>
      <c r="ZC104" s="35"/>
      <c r="ZD104" s="35"/>
      <c r="ZE104" s="35"/>
      <c r="ZF104" s="35"/>
      <c r="ZG104" s="35"/>
      <c r="ZH104" s="35"/>
      <c r="ZI104" s="35"/>
      <c r="ZJ104" s="35"/>
      <c r="ZK104" s="35"/>
      <c r="ZL104" s="35"/>
      <c r="ZM104" s="35"/>
      <c r="ZN104" s="35"/>
      <c r="ZO104" s="35"/>
      <c r="ZP104" s="35"/>
      <c r="ZQ104" s="35"/>
      <c r="ZR104" s="35"/>
      <c r="ZS104" s="35"/>
      <c r="ZT104" s="35"/>
      <c r="ZU104" s="35"/>
      <c r="ZV104" s="35"/>
      <c r="ZW104" s="35"/>
      <c r="ZX104" s="35"/>
      <c r="ZY104" s="35"/>
      <c r="ZZ104" s="35"/>
      <c r="AAA104" s="35"/>
      <c r="AAB104" s="35"/>
      <c r="AAC104" s="35"/>
      <c r="AAD104" s="35"/>
      <c r="AAE104" s="35"/>
      <c r="AAF104" s="35"/>
      <c r="AAG104" s="35"/>
      <c r="AAH104" s="35"/>
      <c r="AAI104" s="35"/>
      <c r="AAJ104" s="35"/>
      <c r="AAK104" s="35"/>
      <c r="AAL104" s="35"/>
      <c r="AAM104" s="35"/>
      <c r="AAN104" s="35"/>
      <c r="AAO104" s="35"/>
      <c r="AAP104" s="35"/>
      <c r="AAQ104" s="35"/>
      <c r="AAR104" s="35"/>
      <c r="AAS104" s="35"/>
      <c r="AAT104" s="35"/>
      <c r="AAU104" s="35"/>
      <c r="AAV104" s="35"/>
      <c r="AAW104" s="35"/>
      <c r="AAX104" s="35"/>
      <c r="AAY104" s="35"/>
      <c r="AAZ104" s="35"/>
      <c r="ABA104" s="35"/>
      <c r="ABB104" s="35"/>
      <c r="ABC104" s="35"/>
      <c r="ABD104" s="35"/>
      <c r="ABE104" s="35"/>
      <c r="ABF104" s="35"/>
      <c r="ABG104" s="35"/>
      <c r="ABH104" s="35"/>
      <c r="ABI104" s="35"/>
      <c r="ABJ104" s="35"/>
      <c r="ABK104" s="35"/>
      <c r="ABL104" s="35"/>
      <c r="ABM104" s="35"/>
      <c r="ABN104" s="35"/>
      <c r="ABO104" s="35"/>
      <c r="ABP104" s="35"/>
      <c r="ABQ104" s="35"/>
      <c r="ABR104" s="35"/>
      <c r="ABS104" s="35"/>
      <c r="ABT104" s="35"/>
      <c r="ABU104" s="35"/>
      <c r="ABV104" s="35"/>
      <c r="ABW104" s="35"/>
      <c r="ABX104" s="35"/>
      <c r="ABY104" s="35"/>
      <c r="ABZ104" s="35"/>
      <c r="ACA104" s="35"/>
      <c r="ACB104" s="35"/>
      <c r="ACC104" s="35"/>
      <c r="ACD104" s="35"/>
      <c r="ACE104" s="35"/>
      <c r="ACF104" s="35"/>
      <c r="ACG104" s="35"/>
      <c r="ACH104" s="35"/>
      <c r="ACI104" s="35"/>
      <c r="ACJ104" s="35"/>
      <c r="ACK104" s="35"/>
      <c r="ACL104" s="35"/>
      <c r="ACM104" s="35"/>
      <c r="ACN104" s="35"/>
      <c r="ACO104" s="35"/>
      <c r="ACP104" s="35"/>
      <c r="ACQ104" s="35"/>
      <c r="ACR104" s="35"/>
      <c r="ACS104" s="35"/>
      <c r="ACT104" s="35"/>
      <c r="ACU104" s="35"/>
      <c r="ACV104" s="35"/>
      <c r="ACW104" s="35"/>
      <c r="ACX104" s="35"/>
      <c r="ACY104" s="35"/>
      <c r="ACZ104" s="35"/>
      <c r="ADA104" s="35"/>
      <c r="ADB104" s="35"/>
      <c r="ADC104" s="35"/>
      <c r="ADD104" s="35"/>
      <c r="ADE104" s="35"/>
      <c r="ADF104" s="35"/>
      <c r="ADG104" s="35"/>
      <c r="ADH104" s="35"/>
      <c r="ADI104" s="35"/>
      <c r="ADJ104" s="35"/>
      <c r="ADK104" s="35"/>
      <c r="ADL104" s="35"/>
      <c r="ADM104" s="35"/>
      <c r="ADN104" s="35"/>
      <c r="ADO104" s="35"/>
      <c r="ADP104" s="35"/>
      <c r="ADQ104" s="35"/>
      <c r="ADR104" s="35"/>
      <c r="ADS104" s="35"/>
      <c r="ADT104" s="35"/>
      <c r="ADU104" s="35"/>
      <c r="ADV104" s="35"/>
      <c r="ADW104" s="35"/>
      <c r="ADX104" s="35"/>
      <c r="ADY104" s="35"/>
      <c r="ADZ104" s="35"/>
      <c r="AEA104" s="35"/>
      <c r="AEB104" s="35"/>
      <c r="AEC104" s="35"/>
      <c r="AED104" s="35"/>
      <c r="AEE104" s="35"/>
      <c r="AEF104" s="35"/>
      <c r="AEG104" s="35"/>
      <c r="AEH104" s="35"/>
      <c r="AEI104" s="35"/>
      <c r="AEJ104" s="35"/>
      <c r="AEK104" s="35"/>
      <c r="AEL104" s="35"/>
      <c r="AEM104" s="35"/>
      <c r="AEN104" s="35"/>
      <c r="AEO104" s="35"/>
      <c r="AEP104" s="35"/>
      <c r="AEQ104" s="35"/>
      <c r="AER104" s="35"/>
      <c r="AES104" s="35"/>
      <c r="AET104" s="35"/>
      <c r="AEU104" s="35"/>
      <c r="AEV104" s="35"/>
      <c r="AEW104" s="35"/>
      <c r="AEX104" s="35"/>
      <c r="AEY104" s="35"/>
      <c r="AEZ104" s="35"/>
      <c r="AFA104" s="35"/>
      <c r="AFB104" s="35"/>
      <c r="AFC104" s="35"/>
      <c r="AFD104" s="35"/>
      <c r="AFE104" s="35"/>
      <c r="AFF104" s="35"/>
      <c r="AFG104" s="35"/>
      <c r="AFH104" s="35"/>
      <c r="AFI104" s="35"/>
      <c r="AFJ104" s="35"/>
      <c r="AFK104" s="35"/>
      <c r="AFL104" s="35"/>
      <c r="AFM104" s="35"/>
      <c r="AFN104" s="35"/>
      <c r="AFO104" s="35"/>
      <c r="AFP104" s="35"/>
      <c r="AFQ104" s="35"/>
      <c r="AFR104" s="35"/>
      <c r="AFS104" s="35"/>
      <c r="AFT104" s="35"/>
      <c r="AFU104" s="35"/>
      <c r="AFV104" s="35"/>
      <c r="AFW104" s="35"/>
      <c r="AFX104" s="35"/>
      <c r="AFY104" s="35"/>
      <c r="AFZ104" s="35"/>
      <c r="AGA104" s="35"/>
      <c r="AGB104" s="35"/>
      <c r="AGC104" s="35"/>
      <c r="AGD104" s="35"/>
      <c r="AGE104" s="35"/>
      <c r="AGF104" s="35"/>
      <c r="AGG104" s="35"/>
      <c r="AGH104" s="35"/>
      <c r="AGI104" s="35"/>
      <c r="AGJ104" s="35"/>
      <c r="AGK104" s="35"/>
      <c r="AGL104" s="35"/>
      <c r="AGM104" s="35"/>
      <c r="AGN104" s="35"/>
      <c r="AGO104" s="35"/>
      <c r="AGP104" s="35"/>
      <c r="AGQ104" s="35"/>
      <c r="AGR104" s="35"/>
      <c r="AGS104" s="35"/>
      <c r="AGT104" s="35"/>
      <c r="AGU104" s="35"/>
      <c r="AGV104" s="35"/>
      <c r="AGW104" s="35"/>
      <c r="AGX104" s="35"/>
      <c r="AGY104" s="35"/>
      <c r="AGZ104" s="35"/>
      <c r="AHA104" s="35"/>
      <c r="AHB104" s="35"/>
      <c r="AHC104" s="35"/>
      <c r="AHD104" s="35"/>
      <c r="AHE104" s="35"/>
      <c r="AHF104" s="35"/>
      <c r="AHG104" s="35"/>
      <c r="AHH104" s="35"/>
      <c r="AHI104" s="35"/>
      <c r="AHJ104" s="35"/>
      <c r="AHK104" s="35"/>
      <c r="AHL104" s="35"/>
      <c r="AHM104" s="35"/>
      <c r="AHN104" s="35"/>
      <c r="AHO104" s="35"/>
      <c r="AHP104" s="35"/>
      <c r="AHQ104" s="35"/>
      <c r="AHR104" s="35"/>
      <c r="AHS104" s="35"/>
      <c r="AHT104" s="35"/>
      <c r="AHU104" s="35"/>
      <c r="AHV104" s="35"/>
      <c r="AHW104" s="35"/>
      <c r="AHX104" s="35"/>
      <c r="AHY104" s="35"/>
      <c r="AHZ104" s="35"/>
      <c r="AIA104" s="35"/>
      <c r="AIB104" s="35"/>
      <c r="AIC104" s="35"/>
      <c r="AID104" s="35"/>
      <c r="AIE104" s="35"/>
      <c r="AIF104" s="35"/>
      <c r="AIG104" s="35"/>
      <c r="AIH104" s="35"/>
      <c r="AII104" s="35"/>
      <c r="AIJ104" s="35"/>
      <c r="AIK104" s="35"/>
      <c r="AIL104" s="35"/>
      <c r="AIM104" s="35"/>
      <c r="AIN104" s="35"/>
      <c r="AIO104" s="35"/>
      <c r="AIP104" s="35"/>
      <c r="AIQ104" s="35"/>
      <c r="AIR104" s="35"/>
      <c r="AIS104" s="35"/>
      <c r="AIT104" s="35"/>
      <c r="AIU104" s="35"/>
      <c r="AIV104" s="35"/>
      <c r="AIW104" s="35"/>
      <c r="AIX104" s="35"/>
    </row>
    <row r="105" spans="1:934" s="12" customFormat="1" x14ac:dyDescent="0.2">
      <c r="A105" s="29"/>
      <c r="B105" s="41" t="s">
        <v>59</v>
      </c>
      <c r="C105" s="29"/>
      <c r="D105" s="29"/>
      <c r="E105" s="47" t="s">
        <v>60</v>
      </c>
      <c r="F105" s="47"/>
      <c r="G105" s="47"/>
      <c r="H105" s="47"/>
      <c r="I105" s="47"/>
      <c r="J105" s="29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  <c r="MQ105" s="11"/>
      <c r="MR105" s="11"/>
      <c r="MS105" s="11"/>
      <c r="MT105" s="11"/>
      <c r="MU105" s="11"/>
      <c r="MV105" s="11"/>
      <c r="MW105" s="11"/>
      <c r="MX105" s="11"/>
      <c r="MY105" s="11"/>
      <c r="MZ105" s="11"/>
      <c r="NA105" s="11"/>
      <c r="NB105" s="11"/>
      <c r="NC105" s="11"/>
      <c r="ND105" s="11"/>
      <c r="NE105" s="11"/>
      <c r="NF105" s="11"/>
      <c r="NG105" s="11"/>
      <c r="NH105" s="11"/>
      <c r="NI105" s="11"/>
      <c r="NJ105" s="11"/>
      <c r="NK105" s="11"/>
      <c r="NL105" s="11"/>
      <c r="NM105" s="11"/>
      <c r="NN105" s="11"/>
      <c r="NO105" s="11"/>
      <c r="NP105" s="11"/>
      <c r="NQ105" s="11"/>
      <c r="NR105" s="11"/>
      <c r="NS105" s="11"/>
      <c r="NT105" s="11"/>
      <c r="NU105" s="11"/>
      <c r="NV105" s="11"/>
      <c r="NW105" s="11"/>
      <c r="NX105" s="11"/>
      <c r="NY105" s="11"/>
      <c r="NZ105" s="11"/>
      <c r="OA105" s="11"/>
      <c r="OB105" s="11"/>
      <c r="OC105" s="11"/>
      <c r="OD105" s="11"/>
      <c r="OE105" s="11"/>
      <c r="OF105" s="11"/>
      <c r="OG105" s="11"/>
      <c r="OH105" s="11"/>
      <c r="OI105" s="11"/>
      <c r="OJ105" s="11"/>
      <c r="OK105" s="11"/>
      <c r="OL105" s="11"/>
      <c r="OM105" s="11"/>
      <c r="ON105" s="11"/>
      <c r="OO105" s="11"/>
      <c r="OP105" s="11"/>
      <c r="OQ105" s="11"/>
      <c r="OR105" s="11"/>
      <c r="OS105" s="11"/>
      <c r="OT105" s="11"/>
      <c r="OU105" s="11"/>
      <c r="OV105" s="11"/>
      <c r="OW105" s="11"/>
      <c r="OX105" s="11"/>
      <c r="OY105" s="11"/>
      <c r="OZ105" s="11"/>
      <c r="PA105" s="11"/>
      <c r="PB105" s="11"/>
      <c r="PC105" s="11"/>
      <c r="PD105" s="11"/>
      <c r="PE105" s="11"/>
      <c r="PF105" s="11"/>
      <c r="PG105" s="11"/>
      <c r="PH105" s="11"/>
      <c r="PI105" s="11"/>
      <c r="PJ105" s="11"/>
      <c r="PK105" s="11"/>
      <c r="PL105" s="11"/>
      <c r="PM105" s="11"/>
      <c r="PN105" s="11"/>
      <c r="PO105" s="11"/>
      <c r="PP105" s="11"/>
      <c r="PQ105" s="11"/>
      <c r="PR105" s="11"/>
      <c r="PS105" s="11"/>
      <c r="PT105" s="11"/>
      <c r="PU105" s="11"/>
      <c r="PV105" s="11"/>
      <c r="PW105" s="11"/>
      <c r="PX105" s="11"/>
      <c r="PY105" s="11"/>
      <c r="PZ105" s="11"/>
      <c r="QA105" s="11"/>
      <c r="QB105" s="11"/>
      <c r="QC105" s="11"/>
      <c r="QD105" s="11"/>
      <c r="QE105" s="11"/>
      <c r="QF105" s="11"/>
      <c r="QG105" s="11"/>
      <c r="QH105" s="11"/>
      <c r="QI105" s="11"/>
      <c r="QJ105" s="11"/>
      <c r="QK105" s="11"/>
      <c r="QL105" s="11"/>
      <c r="QM105" s="11"/>
      <c r="QN105" s="11"/>
      <c r="QO105" s="11"/>
      <c r="QP105" s="11"/>
      <c r="QQ105" s="11"/>
      <c r="QR105" s="11"/>
      <c r="QS105" s="11"/>
      <c r="QT105" s="11"/>
      <c r="QU105" s="11"/>
      <c r="QV105" s="11"/>
      <c r="QW105" s="11"/>
      <c r="QX105" s="11"/>
      <c r="QY105" s="11"/>
      <c r="QZ105" s="11"/>
      <c r="RA105" s="11"/>
      <c r="RB105" s="11"/>
      <c r="RC105" s="11"/>
      <c r="RD105" s="11"/>
      <c r="RE105" s="11"/>
      <c r="RF105" s="11"/>
      <c r="RG105" s="11"/>
      <c r="RH105" s="11"/>
      <c r="RI105" s="11"/>
      <c r="RJ105" s="11"/>
      <c r="RK105" s="11"/>
      <c r="RL105" s="11"/>
      <c r="RM105" s="11"/>
      <c r="RN105" s="11"/>
      <c r="RO105" s="11"/>
      <c r="RP105" s="11"/>
      <c r="RQ105" s="11"/>
      <c r="RR105" s="11"/>
      <c r="RS105" s="11"/>
      <c r="RT105" s="11"/>
      <c r="RU105" s="11"/>
      <c r="RV105" s="11"/>
      <c r="RW105" s="11"/>
      <c r="RX105" s="11"/>
      <c r="RY105" s="11"/>
      <c r="RZ105" s="11"/>
      <c r="SA105" s="11"/>
      <c r="SB105" s="11"/>
      <c r="SC105" s="11"/>
      <c r="SD105" s="11"/>
      <c r="SE105" s="11"/>
      <c r="SF105" s="11"/>
      <c r="SG105" s="11"/>
      <c r="SH105" s="11"/>
      <c r="SI105" s="11"/>
      <c r="SJ105" s="11"/>
      <c r="SK105" s="11"/>
      <c r="SL105" s="11"/>
      <c r="SM105" s="11"/>
      <c r="SN105" s="11"/>
      <c r="SO105" s="11"/>
      <c r="SP105" s="11"/>
      <c r="SQ105" s="11"/>
      <c r="SR105" s="11"/>
      <c r="SS105" s="11"/>
      <c r="ST105" s="11"/>
      <c r="SU105" s="11"/>
      <c r="SV105" s="11"/>
      <c r="SW105" s="11"/>
      <c r="SX105" s="11"/>
      <c r="SY105" s="11"/>
      <c r="SZ105" s="11"/>
      <c r="TA105" s="11"/>
      <c r="TB105" s="11"/>
      <c r="TC105" s="11"/>
      <c r="TD105" s="11"/>
      <c r="TE105" s="11"/>
      <c r="TF105" s="11"/>
      <c r="TG105" s="11"/>
      <c r="TH105" s="11"/>
      <c r="TI105" s="11"/>
      <c r="TJ105" s="11"/>
      <c r="TK105" s="11"/>
      <c r="TL105" s="11"/>
      <c r="TM105" s="11"/>
      <c r="TN105" s="11"/>
      <c r="TO105" s="11"/>
      <c r="TP105" s="11"/>
      <c r="TQ105" s="11"/>
      <c r="TR105" s="11"/>
      <c r="TS105" s="11"/>
      <c r="TT105" s="11"/>
      <c r="TU105" s="11"/>
      <c r="TV105" s="11"/>
      <c r="TW105" s="11"/>
      <c r="TX105" s="11"/>
      <c r="TY105" s="11"/>
      <c r="TZ105" s="11"/>
      <c r="UA105" s="11"/>
      <c r="UB105" s="11"/>
      <c r="UC105" s="11"/>
      <c r="UD105" s="11"/>
      <c r="UE105" s="11"/>
      <c r="UF105" s="11"/>
      <c r="UG105" s="11"/>
      <c r="UH105" s="11"/>
      <c r="UI105" s="11"/>
      <c r="UJ105" s="11"/>
      <c r="UK105" s="11"/>
      <c r="UL105" s="11"/>
      <c r="UM105" s="11"/>
      <c r="UN105" s="11"/>
      <c r="UO105" s="11"/>
      <c r="UP105" s="11"/>
      <c r="UQ105" s="11"/>
      <c r="UR105" s="11"/>
      <c r="US105" s="11"/>
      <c r="UT105" s="11"/>
      <c r="UU105" s="11"/>
      <c r="UV105" s="11"/>
      <c r="UW105" s="11"/>
      <c r="UX105" s="11"/>
      <c r="UY105" s="11"/>
      <c r="UZ105" s="11"/>
      <c r="VA105" s="11"/>
      <c r="VB105" s="11"/>
      <c r="VC105" s="11"/>
      <c r="VD105" s="11"/>
      <c r="VE105" s="11"/>
      <c r="VF105" s="11"/>
      <c r="VG105" s="11"/>
      <c r="VH105" s="11"/>
      <c r="VI105" s="11"/>
      <c r="VJ105" s="11"/>
      <c r="VK105" s="11"/>
      <c r="VL105" s="11"/>
      <c r="VM105" s="11"/>
      <c r="VN105" s="11"/>
      <c r="VO105" s="11"/>
      <c r="VP105" s="11"/>
      <c r="VQ105" s="11"/>
      <c r="VR105" s="11"/>
      <c r="VS105" s="11"/>
      <c r="VT105" s="11"/>
      <c r="VU105" s="11"/>
      <c r="VV105" s="11"/>
      <c r="VW105" s="11"/>
      <c r="VX105" s="11"/>
      <c r="VY105" s="11"/>
      <c r="VZ105" s="11"/>
      <c r="WA105" s="11"/>
      <c r="WB105" s="11"/>
      <c r="WC105" s="11"/>
      <c r="WD105" s="11"/>
      <c r="WE105" s="11"/>
      <c r="WF105" s="11"/>
      <c r="WG105" s="11"/>
      <c r="WH105" s="11"/>
      <c r="WI105" s="11"/>
      <c r="WJ105" s="11"/>
      <c r="WK105" s="11"/>
      <c r="WL105" s="11"/>
      <c r="WM105" s="11"/>
      <c r="WN105" s="11"/>
      <c r="WO105" s="11"/>
      <c r="WP105" s="11"/>
      <c r="WQ105" s="11"/>
      <c r="WR105" s="11"/>
      <c r="WS105" s="11"/>
      <c r="WT105" s="11"/>
      <c r="WU105" s="11"/>
      <c r="WV105" s="11"/>
      <c r="WW105" s="11"/>
      <c r="WX105" s="11"/>
      <c r="WY105" s="11"/>
      <c r="WZ105" s="11"/>
      <c r="XA105" s="11"/>
      <c r="XB105" s="11"/>
      <c r="XC105" s="11"/>
      <c r="XD105" s="11"/>
      <c r="XE105" s="11"/>
      <c r="XF105" s="11"/>
      <c r="XG105" s="11"/>
      <c r="XH105" s="11"/>
      <c r="XI105" s="11"/>
      <c r="XJ105" s="11"/>
      <c r="XK105" s="11"/>
      <c r="XL105" s="11"/>
      <c r="XM105" s="11"/>
      <c r="XN105" s="11"/>
      <c r="XO105" s="11"/>
      <c r="XP105" s="11"/>
      <c r="XQ105" s="11"/>
      <c r="XR105" s="11"/>
      <c r="XS105" s="11"/>
      <c r="XT105" s="11"/>
      <c r="XU105" s="11"/>
      <c r="XV105" s="11"/>
      <c r="XW105" s="11"/>
      <c r="XX105" s="11"/>
      <c r="XY105" s="11"/>
      <c r="XZ105" s="11"/>
      <c r="YA105" s="11"/>
      <c r="YB105" s="11"/>
      <c r="YC105" s="11"/>
      <c r="YD105" s="11"/>
      <c r="YE105" s="11"/>
      <c r="YF105" s="11"/>
      <c r="YG105" s="11"/>
      <c r="YH105" s="11"/>
      <c r="YI105" s="11"/>
      <c r="YJ105" s="11"/>
      <c r="YK105" s="11"/>
      <c r="YL105" s="11"/>
      <c r="YM105" s="11"/>
      <c r="YN105" s="11"/>
      <c r="YO105" s="11"/>
      <c r="YP105" s="11"/>
      <c r="YQ105" s="11"/>
      <c r="YR105" s="11"/>
      <c r="YS105" s="11"/>
      <c r="YT105" s="11"/>
      <c r="YU105" s="11"/>
      <c r="YV105" s="11"/>
      <c r="YW105" s="11"/>
      <c r="YX105" s="11"/>
      <c r="YY105" s="11"/>
      <c r="YZ105" s="11"/>
      <c r="ZA105" s="11"/>
      <c r="ZB105" s="11"/>
      <c r="ZC105" s="11"/>
      <c r="ZD105" s="11"/>
      <c r="ZE105" s="11"/>
      <c r="ZF105" s="11"/>
      <c r="ZG105" s="11"/>
      <c r="ZH105" s="11"/>
      <c r="ZI105" s="11"/>
      <c r="ZJ105" s="11"/>
      <c r="ZK105" s="11"/>
      <c r="ZL105" s="11"/>
      <c r="ZM105" s="11"/>
      <c r="ZN105" s="11"/>
      <c r="ZO105" s="11"/>
      <c r="ZP105" s="11"/>
      <c r="ZQ105" s="11"/>
      <c r="ZR105" s="11"/>
      <c r="ZS105" s="11"/>
      <c r="ZT105" s="11"/>
      <c r="ZU105" s="11"/>
      <c r="ZV105" s="11"/>
      <c r="ZW105" s="11"/>
      <c r="ZX105" s="11"/>
      <c r="ZY105" s="11"/>
      <c r="ZZ105" s="11"/>
      <c r="AAA105" s="11"/>
      <c r="AAB105" s="11"/>
      <c r="AAC105" s="11"/>
      <c r="AAD105" s="11"/>
      <c r="AAE105" s="11"/>
      <c r="AAF105" s="11"/>
      <c r="AAG105" s="11"/>
      <c r="AAH105" s="11"/>
      <c r="AAI105" s="11"/>
      <c r="AAJ105" s="11"/>
      <c r="AAK105" s="11"/>
      <c r="AAL105" s="11"/>
      <c r="AAM105" s="11"/>
      <c r="AAN105" s="11"/>
      <c r="AAO105" s="11"/>
      <c r="AAP105" s="11"/>
      <c r="AAQ105" s="11"/>
      <c r="AAR105" s="11"/>
      <c r="AAS105" s="11"/>
      <c r="AAT105" s="11"/>
      <c r="AAU105" s="11"/>
      <c r="AAV105" s="11"/>
      <c r="AAW105" s="11"/>
      <c r="AAX105" s="11"/>
      <c r="AAY105" s="11"/>
      <c r="AAZ105" s="11"/>
      <c r="ABA105" s="11"/>
      <c r="ABB105" s="11"/>
      <c r="ABC105" s="11"/>
      <c r="ABD105" s="11"/>
      <c r="ABE105" s="11"/>
      <c r="ABF105" s="11"/>
      <c r="ABG105" s="11"/>
      <c r="ABH105" s="11"/>
      <c r="ABI105" s="11"/>
      <c r="ABJ105" s="11"/>
      <c r="ABK105" s="11"/>
      <c r="ABL105" s="11"/>
      <c r="ABM105" s="11"/>
      <c r="ABN105" s="11"/>
      <c r="ABO105" s="11"/>
      <c r="ABP105" s="11"/>
      <c r="ABQ105" s="11"/>
      <c r="ABR105" s="11"/>
      <c r="ABS105" s="11"/>
      <c r="ABT105" s="11"/>
      <c r="ABU105" s="11"/>
      <c r="ABV105" s="11"/>
      <c r="ABW105" s="11"/>
      <c r="ABX105" s="11"/>
      <c r="ABY105" s="11"/>
      <c r="ABZ105" s="11"/>
      <c r="ACA105" s="11"/>
      <c r="ACB105" s="11"/>
      <c r="ACC105" s="11"/>
      <c r="ACD105" s="11"/>
      <c r="ACE105" s="11"/>
      <c r="ACF105" s="11"/>
      <c r="ACG105" s="11"/>
      <c r="ACH105" s="11"/>
      <c r="ACI105" s="11"/>
      <c r="ACJ105" s="11"/>
      <c r="ACK105" s="11"/>
      <c r="ACL105" s="11"/>
      <c r="ACM105" s="11"/>
      <c r="ACN105" s="11"/>
      <c r="ACO105" s="11"/>
      <c r="ACP105" s="11"/>
      <c r="ACQ105" s="11"/>
      <c r="ACR105" s="11"/>
      <c r="ACS105" s="11"/>
      <c r="ACT105" s="11"/>
      <c r="ACU105" s="11"/>
      <c r="ACV105" s="11"/>
      <c r="ACW105" s="11"/>
      <c r="ACX105" s="11"/>
      <c r="ACY105" s="11"/>
      <c r="ACZ105" s="11"/>
      <c r="ADA105" s="11"/>
      <c r="ADB105" s="11"/>
      <c r="ADC105" s="11"/>
      <c r="ADD105" s="11"/>
      <c r="ADE105" s="11"/>
      <c r="ADF105" s="11"/>
      <c r="ADG105" s="11"/>
      <c r="ADH105" s="11"/>
      <c r="ADI105" s="11"/>
      <c r="ADJ105" s="11"/>
      <c r="ADK105" s="11"/>
      <c r="ADL105" s="11"/>
      <c r="ADM105" s="11"/>
      <c r="ADN105" s="11"/>
      <c r="ADO105" s="11"/>
      <c r="ADP105" s="11"/>
      <c r="ADQ105" s="11"/>
      <c r="ADR105" s="11"/>
      <c r="ADS105" s="11"/>
      <c r="ADT105" s="11"/>
      <c r="ADU105" s="11"/>
      <c r="ADV105" s="11"/>
      <c r="ADW105" s="11"/>
      <c r="ADX105" s="11"/>
      <c r="ADY105" s="11"/>
      <c r="ADZ105" s="11"/>
      <c r="AEA105" s="11"/>
      <c r="AEB105" s="11"/>
      <c r="AEC105" s="11"/>
      <c r="AED105" s="11"/>
      <c r="AEE105" s="11"/>
      <c r="AEF105" s="11"/>
      <c r="AEG105" s="11"/>
      <c r="AEH105" s="11"/>
      <c r="AEI105" s="11"/>
      <c r="AEJ105" s="11"/>
      <c r="AEK105" s="11"/>
      <c r="AEL105" s="11"/>
      <c r="AEM105" s="11"/>
      <c r="AEN105" s="11"/>
      <c r="AEO105" s="11"/>
      <c r="AEP105" s="11"/>
      <c r="AEQ105" s="11"/>
      <c r="AER105" s="11"/>
      <c r="AES105" s="11"/>
      <c r="AET105" s="11"/>
      <c r="AEU105" s="11"/>
      <c r="AEV105" s="11"/>
      <c r="AEW105" s="11"/>
      <c r="AEX105" s="11"/>
      <c r="AEY105" s="11"/>
      <c r="AEZ105" s="11"/>
      <c r="AFA105" s="11"/>
      <c r="AFB105" s="11"/>
      <c r="AFC105" s="11"/>
      <c r="AFD105" s="11"/>
      <c r="AFE105" s="11"/>
      <c r="AFF105" s="11"/>
      <c r="AFG105" s="11"/>
      <c r="AFH105" s="11"/>
      <c r="AFI105" s="11"/>
      <c r="AFJ105" s="11"/>
      <c r="AFK105" s="11"/>
      <c r="AFL105" s="11"/>
      <c r="AFM105" s="11"/>
      <c r="AFN105" s="11"/>
      <c r="AFO105" s="11"/>
      <c r="AFP105" s="11"/>
      <c r="AFQ105" s="11"/>
      <c r="AFR105" s="11"/>
      <c r="AFS105" s="11"/>
      <c r="AFT105" s="11"/>
      <c r="AFU105" s="11"/>
      <c r="AFV105" s="11"/>
      <c r="AFW105" s="11"/>
      <c r="AFX105" s="11"/>
      <c r="AFY105" s="11"/>
      <c r="AFZ105" s="11"/>
      <c r="AGA105" s="11"/>
      <c r="AGB105" s="11"/>
      <c r="AGC105" s="11"/>
      <c r="AGD105" s="11"/>
      <c r="AGE105" s="11"/>
      <c r="AGF105" s="11"/>
      <c r="AGG105" s="11"/>
      <c r="AGH105" s="11"/>
      <c r="AGI105" s="11"/>
      <c r="AGJ105" s="11"/>
      <c r="AGK105" s="11"/>
      <c r="AGL105" s="11"/>
      <c r="AGM105" s="11"/>
      <c r="AGN105" s="11"/>
      <c r="AGO105" s="11"/>
      <c r="AGP105" s="11"/>
      <c r="AGQ105" s="11"/>
      <c r="AGR105" s="11"/>
      <c r="AGS105" s="11"/>
      <c r="AGT105" s="11"/>
      <c r="AGU105" s="11"/>
      <c r="AGV105" s="11"/>
      <c r="AGW105" s="11"/>
      <c r="AGX105" s="11"/>
      <c r="AGY105" s="11"/>
      <c r="AGZ105" s="11"/>
      <c r="AHA105" s="11"/>
      <c r="AHB105" s="11"/>
      <c r="AHC105" s="11"/>
      <c r="AHD105" s="11"/>
      <c r="AHE105" s="11"/>
      <c r="AHF105" s="11"/>
      <c r="AHG105" s="11"/>
      <c r="AHH105" s="11"/>
      <c r="AHI105" s="11"/>
      <c r="AHJ105" s="11"/>
      <c r="AHK105" s="11"/>
      <c r="AHL105" s="11"/>
      <c r="AHM105" s="11"/>
      <c r="AHN105" s="11"/>
      <c r="AHO105" s="11"/>
      <c r="AHP105" s="11"/>
      <c r="AHQ105" s="11"/>
      <c r="AHR105" s="11"/>
      <c r="AHS105" s="11"/>
      <c r="AHT105" s="11"/>
      <c r="AHU105" s="11"/>
      <c r="AHV105" s="11"/>
      <c r="AHW105" s="11"/>
      <c r="AHX105" s="11"/>
      <c r="AHY105" s="11"/>
      <c r="AHZ105" s="11"/>
      <c r="AIA105" s="11"/>
      <c r="AIB105" s="11"/>
      <c r="AIC105" s="11"/>
      <c r="AID105" s="11"/>
      <c r="AIE105" s="11"/>
      <c r="AIF105" s="11"/>
      <c r="AIG105" s="11"/>
      <c r="AIH105" s="11"/>
      <c r="AII105" s="11"/>
      <c r="AIJ105" s="11"/>
      <c r="AIK105" s="11"/>
      <c r="AIL105" s="11"/>
      <c r="AIM105" s="11"/>
      <c r="AIN105" s="11"/>
      <c r="AIO105" s="11"/>
      <c r="AIP105" s="11"/>
      <c r="AIQ105" s="11"/>
      <c r="AIR105" s="11"/>
      <c r="AIS105" s="11"/>
      <c r="AIT105" s="11"/>
      <c r="AIU105" s="11"/>
      <c r="AIV105" s="11"/>
      <c r="AIW105" s="11"/>
      <c r="AIX105" s="11"/>
    </row>
    <row r="106" spans="1:934" s="12" customFormat="1" x14ac:dyDescent="0.2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F106" s="11"/>
      <c r="NG106" s="11"/>
      <c r="NH106" s="11"/>
      <c r="NI106" s="11"/>
      <c r="NJ106" s="11"/>
      <c r="NK106" s="11"/>
      <c r="NL106" s="11"/>
      <c r="NM106" s="11"/>
      <c r="NN106" s="11"/>
      <c r="NO106" s="11"/>
      <c r="NP106" s="11"/>
      <c r="NQ106" s="11"/>
      <c r="NR106" s="11"/>
      <c r="NS106" s="11"/>
      <c r="NT106" s="11"/>
      <c r="NU106" s="11"/>
      <c r="NV106" s="11"/>
      <c r="NW106" s="11"/>
      <c r="NX106" s="11"/>
      <c r="NY106" s="11"/>
      <c r="NZ106" s="11"/>
      <c r="OA106" s="11"/>
      <c r="OB106" s="11"/>
      <c r="OC106" s="11"/>
      <c r="OD106" s="11"/>
      <c r="OE106" s="11"/>
      <c r="OF106" s="11"/>
      <c r="OG106" s="11"/>
      <c r="OH106" s="11"/>
      <c r="OI106" s="11"/>
      <c r="OJ106" s="11"/>
      <c r="OK106" s="11"/>
      <c r="OL106" s="11"/>
      <c r="OM106" s="11"/>
      <c r="ON106" s="11"/>
      <c r="OO106" s="11"/>
      <c r="OP106" s="11"/>
      <c r="OQ106" s="11"/>
      <c r="OR106" s="11"/>
      <c r="OS106" s="11"/>
      <c r="OT106" s="11"/>
      <c r="OU106" s="11"/>
      <c r="OV106" s="11"/>
      <c r="OW106" s="11"/>
      <c r="OX106" s="11"/>
      <c r="OY106" s="11"/>
      <c r="OZ106" s="11"/>
      <c r="PA106" s="11"/>
      <c r="PB106" s="11"/>
      <c r="PC106" s="11"/>
      <c r="PD106" s="11"/>
      <c r="PE106" s="11"/>
      <c r="PF106" s="11"/>
      <c r="PG106" s="11"/>
      <c r="PH106" s="11"/>
      <c r="PI106" s="11"/>
      <c r="PJ106" s="11"/>
      <c r="PK106" s="11"/>
      <c r="PL106" s="11"/>
      <c r="PM106" s="11"/>
      <c r="PN106" s="11"/>
      <c r="PO106" s="11"/>
      <c r="PP106" s="11"/>
      <c r="PQ106" s="11"/>
      <c r="PR106" s="11"/>
      <c r="PS106" s="11"/>
      <c r="PT106" s="11"/>
      <c r="PU106" s="11"/>
      <c r="PV106" s="11"/>
      <c r="PW106" s="11"/>
      <c r="PX106" s="11"/>
      <c r="PY106" s="11"/>
      <c r="PZ106" s="11"/>
      <c r="QA106" s="11"/>
      <c r="QB106" s="11"/>
      <c r="QC106" s="11"/>
      <c r="QD106" s="11"/>
      <c r="QE106" s="11"/>
      <c r="QF106" s="11"/>
      <c r="QG106" s="11"/>
      <c r="QH106" s="11"/>
      <c r="QI106" s="11"/>
      <c r="QJ106" s="11"/>
      <c r="QK106" s="11"/>
      <c r="QL106" s="11"/>
      <c r="QM106" s="11"/>
      <c r="QN106" s="11"/>
      <c r="QO106" s="11"/>
      <c r="QP106" s="11"/>
      <c r="QQ106" s="11"/>
      <c r="QR106" s="11"/>
      <c r="QS106" s="11"/>
      <c r="QT106" s="11"/>
      <c r="QU106" s="11"/>
      <c r="QV106" s="11"/>
      <c r="QW106" s="11"/>
      <c r="QX106" s="11"/>
      <c r="QY106" s="11"/>
      <c r="QZ106" s="11"/>
      <c r="RA106" s="11"/>
      <c r="RB106" s="11"/>
      <c r="RC106" s="11"/>
      <c r="RD106" s="11"/>
      <c r="RE106" s="11"/>
      <c r="RF106" s="11"/>
      <c r="RG106" s="11"/>
      <c r="RH106" s="11"/>
      <c r="RI106" s="11"/>
      <c r="RJ106" s="11"/>
      <c r="RK106" s="11"/>
      <c r="RL106" s="11"/>
      <c r="RM106" s="11"/>
      <c r="RN106" s="11"/>
      <c r="RO106" s="11"/>
      <c r="RP106" s="11"/>
      <c r="RQ106" s="11"/>
      <c r="RR106" s="11"/>
      <c r="RS106" s="11"/>
      <c r="RT106" s="11"/>
      <c r="RU106" s="11"/>
      <c r="RV106" s="11"/>
      <c r="RW106" s="11"/>
      <c r="RX106" s="11"/>
      <c r="RY106" s="11"/>
      <c r="RZ106" s="11"/>
      <c r="SA106" s="11"/>
      <c r="SB106" s="11"/>
      <c r="SC106" s="11"/>
      <c r="SD106" s="11"/>
      <c r="SE106" s="11"/>
      <c r="SF106" s="11"/>
      <c r="SG106" s="11"/>
      <c r="SH106" s="11"/>
      <c r="SI106" s="11"/>
      <c r="SJ106" s="11"/>
      <c r="SK106" s="11"/>
      <c r="SL106" s="11"/>
      <c r="SM106" s="11"/>
      <c r="SN106" s="11"/>
      <c r="SO106" s="11"/>
      <c r="SP106" s="11"/>
      <c r="SQ106" s="11"/>
      <c r="SR106" s="11"/>
      <c r="SS106" s="11"/>
      <c r="ST106" s="11"/>
      <c r="SU106" s="11"/>
      <c r="SV106" s="11"/>
      <c r="SW106" s="11"/>
      <c r="SX106" s="11"/>
      <c r="SY106" s="11"/>
      <c r="SZ106" s="11"/>
      <c r="TA106" s="11"/>
      <c r="TB106" s="11"/>
      <c r="TC106" s="11"/>
      <c r="TD106" s="11"/>
      <c r="TE106" s="11"/>
      <c r="TF106" s="11"/>
      <c r="TG106" s="11"/>
      <c r="TH106" s="11"/>
      <c r="TI106" s="11"/>
      <c r="TJ106" s="11"/>
      <c r="TK106" s="11"/>
      <c r="TL106" s="11"/>
      <c r="TM106" s="11"/>
      <c r="TN106" s="11"/>
      <c r="TO106" s="11"/>
      <c r="TP106" s="11"/>
      <c r="TQ106" s="11"/>
      <c r="TR106" s="11"/>
      <c r="TS106" s="11"/>
      <c r="TT106" s="11"/>
      <c r="TU106" s="11"/>
      <c r="TV106" s="11"/>
      <c r="TW106" s="11"/>
      <c r="TX106" s="11"/>
      <c r="TY106" s="11"/>
      <c r="TZ106" s="11"/>
      <c r="UA106" s="11"/>
      <c r="UB106" s="11"/>
      <c r="UC106" s="11"/>
      <c r="UD106" s="11"/>
      <c r="UE106" s="11"/>
      <c r="UF106" s="11"/>
      <c r="UG106" s="11"/>
      <c r="UH106" s="11"/>
      <c r="UI106" s="11"/>
      <c r="UJ106" s="11"/>
      <c r="UK106" s="11"/>
      <c r="UL106" s="11"/>
      <c r="UM106" s="11"/>
      <c r="UN106" s="11"/>
      <c r="UO106" s="11"/>
      <c r="UP106" s="11"/>
      <c r="UQ106" s="11"/>
      <c r="UR106" s="11"/>
      <c r="US106" s="11"/>
      <c r="UT106" s="11"/>
      <c r="UU106" s="11"/>
      <c r="UV106" s="11"/>
      <c r="UW106" s="11"/>
      <c r="UX106" s="11"/>
      <c r="UY106" s="11"/>
      <c r="UZ106" s="11"/>
      <c r="VA106" s="11"/>
      <c r="VB106" s="11"/>
      <c r="VC106" s="11"/>
      <c r="VD106" s="11"/>
      <c r="VE106" s="11"/>
      <c r="VF106" s="11"/>
      <c r="VG106" s="11"/>
      <c r="VH106" s="11"/>
      <c r="VI106" s="11"/>
      <c r="VJ106" s="11"/>
      <c r="VK106" s="11"/>
      <c r="VL106" s="11"/>
      <c r="VM106" s="11"/>
      <c r="VN106" s="11"/>
      <c r="VO106" s="11"/>
      <c r="VP106" s="11"/>
      <c r="VQ106" s="11"/>
      <c r="VR106" s="11"/>
      <c r="VS106" s="11"/>
      <c r="VT106" s="11"/>
      <c r="VU106" s="11"/>
      <c r="VV106" s="11"/>
      <c r="VW106" s="11"/>
      <c r="VX106" s="11"/>
      <c r="VY106" s="11"/>
      <c r="VZ106" s="11"/>
      <c r="WA106" s="11"/>
      <c r="WB106" s="11"/>
      <c r="WC106" s="11"/>
      <c r="WD106" s="11"/>
      <c r="WE106" s="11"/>
      <c r="WF106" s="11"/>
      <c r="WG106" s="11"/>
      <c r="WH106" s="11"/>
      <c r="WI106" s="11"/>
      <c r="WJ106" s="11"/>
      <c r="WK106" s="11"/>
      <c r="WL106" s="11"/>
      <c r="WM106" s="11"/>
      <c r="WN106" s="11"/>
      <c r="WO106" s="11"/>
      <c r="WP106" s="11"/>
      <c r="WQ106" s="11"/>
      <c r="WR106" s="11"/>
      <c r="WS106" s="11"/>
      <c r="WT106" s="11"/>
      <c r="WU106" s="11"/>
      <c r="WV106" s="11"/>
      <c r="WW106" s="11"/>
      <c r="WX106" s="11"/>
      <c r="WY106" s="11"/>
      <c r="WZ106" s="11"/>
      <c r="XA106" s="11"/>
      <c r="XB106" s="11"/>
      <c r="XC106" s="11"/>
      <c r="XD106" s="11"/>
      <c r="XE106" s="11"/>
      <c r="XF106" s="11"/>
      <c r="XG106" s="11"/>
      <c r="XH106" s="11"/>
      <c r="XI106" s="11"/>
      <c r="XJ106" s="11"/>
      <c r="XK106" s="11"/>
      <c r="XL106" s="11"/>
      <c r="XM106" s="11"/>
      <c r="XN106" s="11"/>
      <c r="XO106" s="11"/>
      <c r="XP106" s="11"/>
      <c r="XQ106" s="11"/>
      <c r="XR106" s="11"/>
      <c r="XS106" s="11"/>
      <c r="XT106" s="11"/>
      <c r="XU106" s="11"/>
      <c r="XV106" s="11"/>
      <c r="XW106" s="11"/>
      <c r="XX106" s="11"/>
      <c r="XY106" s="11"/>
      <c r="XZ106" s="11"/>
      <c r="YA106" s="11"/>
      <c r="YB106" s="11"/>
      <c r="YC106" s="11"/>
      <c r="YD106" s="11"/>
      <c r="YE106" s="11"/>
      <c r="YF106" s="11"/>
      <c r="YG106" s="11"/>
      <c r="YH106" s="11"/>
      <c r="YI106" s="11"/>
      <c r="YJ106" s="11"/>
      <c r="YK106" s="11"/>
      <c r="YL106" s="11"/>
      <c r="YM106" s="11"/>
      <c r="YN106" s="11"/>
      <c r="YO106" s="11"/>
      <c r="YP106" s="11"/>
      <c r="YQ106" s="11"/>
      <c r="YR106" s="11"/>
      <c r="YS106" s="11"/>
      <c r="YT106" s="11"/>
      <c r="YU106" s="11"/>
      <c r="YV106" s="11"/>
      <c r="YW106" s="11"/>
      <c r="YX106" s="11"/>
      <c r="YY106" s="11"/>
      <c r="YZ106" s="11"/>
      <c r="ZA106" s="11"/>
      <c r="ZB106" s="11"/>
      <c r="ZC106" s="11"/>
      <c r="ZD106" s="11"/>
      <c r="ZE106" s="11"/>
      <c r="ZF106" s="11"/>
      <c r="ZG106" s="11"/>
      <c r="ZH106" s="11"/>
      <c r="ZI106" s="11"/>
      <c r="ZJ106" s="11"/>
      <c r="ZK106" s="11"/>
      <c r="ZL106" s="11"/>
      <c r="ZM106" s="11"/>
      <c r="ZN106" s="11"/>
      <c r="ZO106" s="11"/>
      <c r="ZP106" s="11"/>
      <c r="ZQ106" s="11"/>
      <c r="ZR106" s="11"/>
      <c r="ZS106" s="11"/>
      <c r="ZT106" s="11"/>
      <c r="ZU106" s="11"/>
      <c r="ZV106" s="11"/>
      <c r="ZW106" s="11"/>
      <c r="ZX106" s="11"/>
      <c r="ZY106" s="11"/>
      <c r="ZZ106" s="11"/>
      <c r="AAA106" s="11"/>
      <c r="AAB106" s="11"/>
      <c r="AAC106" s="11"/>
      <c r="AAD106" s="11"/>
      <c r="AAE106" s="11"/>
      <c r="AAF106" s="11"/>
      <c r="AAG106" s="11"/>
      <c r="AAH106" s="11"/>
      <c r="AAI106" s="11"/>
      <c r="AAJ106" s="11"/>
      <c r="AAK106" s="11"/>
      <c r="AAL106" s="11"/>
      <c r="AAM106" s="11"/>
      <c r="AAN106" s="11"/>
      <c r="AAO106" s="11"/>
      <c r="AAP106" s="11"/>
      <c r="AAQ106" s="11"/>
      <c r="AAR106" s="11"/>
      <c r="AAS106" s="11"/>
      <c r="AAT106" s="11"/>
      <c r="AAU106" s="11"/>
      <c r="AAV106" s="11"/>
      <c r="AAW106" s="11"/>
      <c r="AAX106" s="11"/>
      <c r="AAY106" s="11"/>
      <c r="AAZ106" s="11"/>
      <c r="ABA106" s="11"/>
      <c r="ABB106" s="11"/>
      <c r="ABC106" s="11"/>
      <c r="ABD106" s="11"/>
      <c r="ABE106" s="11"/>
      <c r="ABF106" s="11"/>
      <c r="ABG106" s="11"/>
      <c r="ABH106" s="11"/>
      <c r="ABI106" s="11"/>
      <c r="ABJ106" s="11"/>
      <c r="ABK106" s="11"/>
      <c r="ABL106" s="11"/>
      <c r="ABM106" s="11"/>
      <c r="ABN106" s="11"/>
      <c r="ABO106" s="11"/>
      <c r="ABP106" s="11"/>
      <c r="ABQ106" s="11"/>
      <c r="ABR106" s="11"/>
      <c r="ABS106" s="11"/>
      <c r="ABT106" s="11"/>
      <c r="ABU106" s="11"/>
      <c r="ABV106" s="11"/>
      <c r="ABW106" s="11"/>
      <c r="ABX106" s="11"/>
      <c r="ABY106" s="11"/>
      <c r="ABZ106" s="11"/>
      <c r="ACA106" s="11"/>
      <c r="ACB106" s="11"/>
      <c r="ACC106" s="11"/>
      <c r="ACD106" s="11"/>
      <c r="ACE106" s="11"/>
      <c r="ACF106" s="11"/>
      <c r="ACG106" s="11"/>
      <c r="ACH106" s="11"/>
      <c r="ACI106" s="11"/>
      <c r="ACJ106" s="11"/>
      <c r="ACK106" s="11"/>
      <c r="ACL106" s="11"/>
      <c r="ACM106" s="11"/>
      <c r="ACN106" s="11"/>
      <c r="ACO106" s="11"/>
      <c r="ACP106" s="11"/>
      <c r="ACQ106" s="11"/>
      <c r="ACR106" s="11"/>
      <c r="ACS106" s="11"/>
      <c r="ACT106" s="11"/>
      <c r="ACU106" s="11"/>
      <c r="ACV106" s="11"/>
      <c r="ACW106" s="11"/>
      <c r="ACX106" s="11"/>
      <c r="ACY106" s="11"/>
      <c r="ACZ106" s="11"/>
      <c r="ADA106" s="11"/>
      <c r="ADB106" s="11"/>
      <c r="ADC106" s="11"/>
      <c r="ADD106" s="11"/>
      <c r="ADE106" s="11"/>
      <c r="ADF106" s="11"/>
      <c r="ADG106" s="11"/>
      <c r="ADH106" s="11"/>
      <c r="ADI106" s="11"/>
      <c r="ADJ106" s="11"/>
      <c r="ADK106" s="11"/>
      <c r="ADL106" s="11"/>
      <c r="ADM106" s="11"/>
      <c r="ADN106" s="11"/>
      <c r="ADO106" s="11"/>
      <c r="ADP106" s="11"/>
      <c r="ADQ106" s="11"/>
      <c r="ADR106" s="11"/>
      <c r="ADS106" s="11"/>
      <c r="ADT106" s="11"/>
      <c r="ADU106" s="11"/>
      <c r="ADV106" s="11"/>
      <c r="ADW106" s="11"/>
      <c r="ADX106" s="11"/>
      <c r="ADY106" s="11"/>
      <c r="ADZ106" s="11"/>
      <c r="AEA106" s="11"/>
      <c r="AEB106" s="11"/>
      <c r="AEC106" s="11"/>
      <c r="AED106" s="11"/>
      <c r="AEE106" s="11"/>
      <c r="AEF106" s="11"/>
      <c r="AEG106" s="11"/>
      <c r="AEH106" s="11"/>
      <c r="AEI106" s="11"/>
      <c r="AEJ106" s="11"/>
      <c r="AEK106" s="11"/>
      <c r="AEL106" s="11"/>
      <c r="AEM106" s="11"/>
      <c r="AEN106" s="11"/>
      <c r="AEO106" s="11"/>
      <c r="AEP106" s="11"/>
      <c r="AEQ106" s="11"/>
      <c r="AER106" s="11"/>
      <c r="AES106" s="11"/>
      <c r="AET106" s="11"/>
      <c r="AEU106" s="11"/>
      <c r="AEV106" s="11"/>
      <c r="AEW106" s="11"/>
      <c r="AEX106" s="11"/>
      <c r="AEY106" s="11"/>
      <c r="AEZ106" s="11"/>
      <c r="AFA106" s="11"/>
      <c r="AFB106" s="11"/>
      <c r="AFC106" s="11"/>
      <c r="AFD106" s="11"/>
      <c r="AFE106" s="11"/>
      <c r="AFF106" s="11"/>
      <c r="AFG106" s="11"/>
      <c r="AFH106" s="11"/>
      <c r="AFI106" s="11"/>
      <c r="AFJ106" s="11"/>
      <c r="AFK106" s="11"/>
      <c r="AFL106" s="11"/>
      <c r="AFM106" s="11"/>
      <c r="AFN106" s="11"/>
      <c r="AFO106" s="11"/>
      <c r="AFP106" s="11"/>
      <c r="AFQ106" s="11"/>
      <c r="AFR106" s="11"/>
      <c r="AFS106" s="11"/>
      <c r="AFT106" s="11"/>
      <c r="AFU106" s="11"/>
      <c r="AFV106" s="11"/>
      <c r="AFW106" s="11"/>
      <c r="AFX106" s="11"/>
      <c r="AFY106" s="11"/>
      <c r="AFZ106" s="11"/>
      <c r="AGA106" s="11"/>
      <c r="AGB106" s="11"/>
      <c r="AGC106" s="11"/>
      <c r="AGD106" s="11"/>
      <c r="AGE106" s="11"/>
      <c r="AGF106" s="11"/>
      <c r="AGG106" s="11"/>
      <c r="AGH106" s="11"/>
      <c r="AGI106" s="11"/>
      <c r="AGJ106" s="11"/>
      <c r="AGK106" s="11"/>
      <c r="AGL106" s="11"/>
      <c r="AGM106" s="11"/>
      <c r="AGN106" s="11"/>
      <c r="AGO106" s="11"/>
      <c r="AGP106" s="11"/>
      <c r="AGQ106" s="11"/>
      <c r="AGR106" s="11"/>
      <c r="AGS106" s="11"/>
      <c r="AGT106" s="11"/>
      <c r="AGU106" s="11"/>
      <c r="AGV106" s="11"/>
      <c r="AGW106" s="11"/>
      <c r="AGX106" s="11"/>
      <c r="AGY106" s="11"/>
      <c r="AGZ106" s="11"/>
      <c r="AHA106" s="11"/>
      <c r="AHB106" s="11"/>
      <c r="AHC106" s="11"/>
      <c r="AHD106" s="11"/>
      <c r="AHE106" s="11"/>
      <c r="AHF106" s="11"/>
      <c r="AHG106" s="11"/>
      <c r="AHH106" s="11"/>
      <c r="AHI106" s="11"/>
      <c r="AHJ106" s="11"/>
      <c r="AHK106" s="11"/>
      <c r="AHL106" s="11"/>
      <c r="AHM106" s="11"/>
      <c r="AHN106" s="11"/>
      <c r="AHO106" s="11"/>
      <c r="AHP106" s="11"/>
      <c r="AHQ106" s="11"/>
      <c r="AHR106" s="11"/>
      <c r="AHS106" s="11"/>
      <c r="AHT106" s="11"/>
      <c r="AHU106" s="11"/>
      <c r="AHV106" s="11"/>
      <c r="AHW106" s="11"/>
      <c r="AHX106" s="11"/>
      <c r="AHY106" s="11"/>
      <c r="AHZ106" s="11"/>
      <c r="AIA106" s="11"/>
      <c r="AIB106" s="11"/>
      <c r="AIC106" s="11"/>
      <c r="AID106" s="11"/>
      <c r="AIE106" s="11"/>
      <c r="AIF106" s="11"/>
      <c r="AIG106" s="11"/>
      <c r="AIH106" s="11"/>
      <c r="AII106" s="11"/>
      <c r="AIJ106" s="11"/>
      <c r="AIK106" s="11"/>
      <c r="AIL106" s="11"/>
      <c r="AIM106" s="11"/>
      <c r="AIN106" s="11"/>
      <c r="AIO106" s="11"/>
      <c r="AIP106" s="11"/>
      <c r="AIQ106" s="11"/>
      <c r="AIR106" s="11"/>
      <c r="AIS106" s="11"/>
      <c r="AIT106" s="11"/>
      <c r="AIU106" s="11"/>
      <c r="AIV106" s="11"/>
      <c r="AIW106" s="11"/>
      <c r="AIX106" s="11"/>
    </row>
  </sheetData>
  <sheetProtection sheet="1" objects="1" scenarios="1" selectLockedCells="1"/>
  <mergeCells count="12">
    <mergeCell ref="E99:I104"/>
    <mergeCell ref="E105:I105"/>
    <mergeCell ref="C73:I74"/>
    <mergeCell ref="C71:E71"/>
    <mergeCell ref="G71:H71"/>
    <mergeCell ref="E86:I91"/>
    <mergeCell ref="E92:I92"/>
    <mergeCell ref="B9:B10"/>
    <mergeCell ref="D9:I21"/>
    <mergeCell ref="B12:B13"/>
    <mergeCell ref="B25:I25"/>
    <mergeCell ref="A67:G67"/>
  </mergeCells>
  <pageMargins left="0.25" right="0.25" top="1.340625" bottom="1.1437007874015752" header="0.75000000000000011" footer="0.75000000000000011"/>
  <pageSetup paperSize="9" scale="65" fitToWidth="0" fitToHeight="0" orientation="landscape" verticalDpi="598" r:id="rId1"/>
  <headerFooter alignWithMargins="0">
    <oddFooter xml:space="preserve">&amp;Rstrona &amp;P z 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ColWidth="8.75" defaultRowHeight="15" x14ac:dyDescent="0.25"/>
  <cols>
    <col min="1" max="1023" width="8.125" style="1" customWidth="1"/>
    <col min="1024" max="1024" width="9" style="1" customWidth="1"/>
    <col min="1025" max="1025" width="8.75" customWidth="1"/>
  </cols>
  <sheetData>
    <row r="1" spans="1:1" x14ac:dyDescent="0.25">
      <c r="A1" s="1">
        <v>1</v>
      </c>
    </row>
  </sheetData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ColWidth="8.75" defaultRowHeight="15" x14ac:dyDescent="0.25"/>
  <cols>
    <col min="1" max="1023" width="8.125" style="1" customWidth="1"/>
    <col min="1024" max="1024" width="9" style="1" customWidth="1"/>
    <col min="1025" max="1025" width="8.75" customWidth="1"/>
  </cols>
  <sheetData/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ColWidth="8.75" defaultRowHeight="15" x14ac:dyDescent="0.25"/>
  <cols>
    <col min="1" max="1023" width="8.125" style="1" customWidth="1"/>
    <col min="1024" max="1024" width="9" style="1" customWidth="1"/>
    <col min="1025" max="1025" width="8.75" customWidth="1"/>
  </cols>
  <sheetData/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ColWidth="8.75" defaultRowHeight="15" x14ac:dyDescent="0.25"/>
  <cols>
    <col min="1" max="1023" width="8.125" style="1" customWidth="1"/>
    <col min="1024" max="1024" width="9" style="1" customWidth="1"/>
    <col min="1025" max="1025" width="8.75" customWidth="1"/>
  </cols>
  <sheetData/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ColWidth="8.75" defaultRowHeight="15" x14ac:dyDescent="0.25"/>
  <cols>
    <col min="1" max="1023" width="8.125" style="1" customWidth="1"/>
    <col min="1024" max="1024" width="9" style="1" customWidth="1"/>
    <col min="1025" max="1025" width="8.75" customWidth="1"/>
  </cols>
  <sheetData/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3:AMJ49"/>
  <sheetViews>
    <sheetView workbookViewId="0"/>
  </sheetViews>
  <sheetFormatPr defaultColWidth="8.75" defaultRowHeight="15" x14ac:dyDescent="0.25"/>
  <cols>
    <col min="1" max="1023" width="8.125" style="1" customWidth="1"/>
    <col min="1024" max="1024" width="9" style="1" customWidth="1"/>
    <col min="1025" max="1025" width="8.75" customWidth="1"/>
  </cols>
  <sheetData>
    <row r="43" ht="16.5" customHeight="1" x14ac:dyDescent="0.25"/>
    <row r="46" ht="26.25" customHeight="1" x14ac:dyDescent="0.25"/>
    <row r="47" ht="29.25" customHeight="1" x14ac:dyDescent="0.25"/>
    <row r="48" ht="48" customHeight="1" x14ac:dyDescent="0.25"/>
    <row r="49" ht="37.5" customHeight="1" x14ac:dyDescent="0.25"/>
  </sheetData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ColWidth="8.75" defaultRowHeight="15" x14ac:dyDescent="0.25"/>
  <cols>
    <col min="1" max="1" width="5.875" style="1" customWidth="1"/>
    <col min="2" max="2" width="14.875" style="1" customWidth="1"/>
    <col min="3" max="3" width="10.25" style="1" customWidth="1"/>
    <col min="4" max="4" width="12" style="1" customWidth="1"/>
    <col min="5" max="5" width="12.125" style="1" customWidth="1"/>
    <col min="6" max="6" width="11.5" style="1" customWidth="1"/>
    <col min="7" max="249" width="8.125" style="1" customWidth="1"/>
    <col min="250" max="250" width="23.25" style="1" customWidth="1"/>
    <col min="251" max="1023" width="8.125" style="1" customWidth="1"/>
    <col min="1024" max="1024" width="9" style="1" customWidth="1"/>
    <col min="1025" max="1025" width="8.75" customWidth="1"/>
  </cols>
  <sheetData/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ColWidth="8.75" defaultRowHeight="15" x14ac:dyDescent="0.25"/>
  <cols>
    <col min="1" max="1023" width="8.125" style="1" customWidth="1"/>
    <col min="1024" max="1024" width="9" style="1" customWidth="1"/>
    <col min="1025" max="1025" width="8.75" customWidth="1"/>
  </cols>
  <sheetData/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Arkusz1</vt:lpstr>
      <vt:lpstr>Arkusz2</vt:lpstr>
      <vt:lpstr>Arkusz3</vt:lpstr>
      <vt:lpstr>Arkusz4</vt:lpstr>
      <vt:lpstr>Arkusz5</vt:lpstr>
      <vt:lpstr>Arkusz6</vt:lpstr>
      <vt:lpstr>Arkusz7</vt:lpstr>
      <vt:lpstr>Arkusz8</vt:lpstr>
      <vt:lpstr>Arkusz9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Intendent</dc:creator>
  <cp:lastModifiedBy>Kierownik AiO</cp:lastModifiedBy>
  <cp:revision>4</cp:revision>
  <cp:lastPrinted>2025-12-02T10:07:36Z</cp:lastPrinted>
  <dcterms:created xsi:type="dcterms:W3CDTF">2021-11-24T09:14:46Z</dcterms:created>
  <dcterms:modified xsi:type="dcterms:W3CDTF">2025-12-02T10:10:42Z</dcterms:modified>
</cp:coreProperties>
</file>